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Диск D\Инвестпрограмма с 18 октября\ИП 2025\Формирование ИП на 25-29гг\ЦАУ включетиние IT\"/>
    </mc:Choice>
  </mc:AlternateContent>
  <xr:revisionPtr revIDLastSave="0" documentId="13_ncr:1_{5D715B87-B0DF-42E5-A62C-B93C117224F0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СВОД" sheetId="1" r:id="rId1"/>
    <sheet name="меропр. №1" sheetId="2" r:id="rId2"/>
    <sheet name="меропр. №2" sheetId="3" r:id="rId3"/>
    <sheet name="меропр. №3" sheetId="4" r:id="rId4"/>
    <sheet name="меропр. №4" sheetId="5" r:id="rId5"/>
    <sheet name="меропр. №5" sheetId="6" r:id="rId6"/>
    <sheet name="меропр. №6" sheetId="7" r:id="rId7"/>
    <sheet name="меропр. №7" sheetId="8" r:id="rId8"/>
    <sheet name="меропр. №8" sheetId="9" r:id="rId9"/>
  </sheets>
  <definedNames>
    <definedName name="_xlnm.Print_Titles" localSheetId="1">'меропр. №1'!$2:$2</definedName>
    <definedName name="_xlnm.Print_Titles" localSheetId="2">'меропр. №2'!$2:$2</definedName>
    <definedName name="_xlnm.Print_Titles" localSheetId="3">'меропр. №3'!$2:$2</definedName>
    <definedName name="_xlnm.Print_Titles" localSheetId="4">'меропр. №4'!$2:$2</definedName>
    <definedName name="_xlnm.Print_Titles" localSheetId="5">'меропр. №5'!$2:$2</definedName>
    <definedName name="_xlnm.Print_Titles" localSheetId="6">'меропр. №6'!$2:$2</definedName>
    <definedName name="_xlnm.Print_Titles" localSheetId="7">'меропр. №7'!$2:$2</definedName>
    <definedName name="_xlnm.Print_Titles" localSheetId="8">'меропр. №8'!$2:$2</definedName>
    <definedName name="_xlnm.Print_Titles" localSheetId="0">СВОД!$2:$2</definedName>
    <definedName name="_xlnm.Print_Area" localSheetId="1">'меропр. №1'!$A$1:$E$3423</definedName>
    <definedName name="_xlnm.Print_Area" localSheetId="2">'меропр. №2'!$A$1:$E$3423</definedName>
    <definedName name="_xlnm.Print_Area" localSheetId="3">'меропр. №3'!$A$1:$E$3423</definedName>
    <definedName name="_xlnm.Print_Area" localSheetId="4">'меропр. №4'!$A$1:$E$3423</definedName>
    <definedName name="_xlnm.Print_Area" localSheetId="5">'меропр. №5'!$A$1:$E$3423</definedName>
    <definedName name="_xlnm.Print_Area" localSheetId="6">'меропр. №6'!$A$1:$E$3423</definedName>
    <definedName name="_xlnm.Print_Area" localSheetId="7">'меропр. №7'!$A$1:$E$3423</definedName>
    <definedName name="_xlnm.Print_Area" localSheetId="8">'меропр. №8'!$A$1:$E$3423</definedName>
    <definedName name="_xlnm.Print_Area" localSheetId="0">СВОД!$A$1:$E$3423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424" i="9" l="1"/>
  <c r="J3423" i="9"/>
  <c r="C3375" i="9"/>
  <c r="D3375" i="9" s="1"/>
  <c r="C3327" i="9"/>
  <c r="E3327" i="9" s="1"/>
  <c r="C3279" i="9"/>
  <c r="J3278" i="9"/>
  <c r="I3278" i="9"/>
  <c r="C3230" i="9"/>
  <c r="E3230" i="9" s="1"/>
  <c r="E3182" i="9"/>
  <c r="D3182" i="9"/>
  <c r="C3182" i="9"/>
  <c r="D3134" i="9"/>
  <c r="C3134" i="9"/>
  <c r="E3134" i="9" s="1"/>
  <c r="C3086" i="9"/>
  <c r="E3086" i="9" s="1"/>
  <c r="C3038" i="9"/>
  <c r="E3038" i="9" s="1"/>
  <c r="E2990" i="9"/>
  <c r="D2990" i="9"/>
  <c r="C2990" i="9"/>
  <c r="D2942" i="9"/>
  <c r="C2942" i="9"/>
  <c r="E2942" i="9" s="1"/>
  <c r="C2894" i="9"/>
  <c r="E2894" i="9" s="1"/>
  <c r="C2846" i="9"/>
  <c r="E2846" i="9" s="1"/>
  <c r="E2798" i="9"/>
  <c r="D2798" i="9"/>
  <c r="C2798" i="9"/>
  <c r="D2750" i="9"/>
  <c r="C2750" i="9"/>
  <c r="J2749" i="9"/>
  <c r="I2749" i="9"/>
  <c r="E2701" i="9"/>
  <c r="D2701" i="9"/>
  <c r="C2701" i="9"/>
  <c r="C2653" i="9"/>
  <c r="C2605" i="9"/>
  <c r="E2605" i="9" s="1"/>
  <c r="C2557" i="9"/>
  <c r="E2557" i="9" s="1"/>
  <c r="E2509" i="9"/>
  <c r="D2509" i="9"/>
  <c r="C2509" i="9"/>
  <c r="D2461" i="9"/>
  <c r="C2461" i="9"/>
  <c r="E2461" i="9" s="1"/>
  <c r="C2413" i="9"/>
  <c r="D2413" i="9" s="1"/>
  <c r="C2365" i="9"/>
  <c r="E2365" i="9" s="1"/>
  <c r="E2317" i="9"/>
  <c r="D2317" i="9"/>
  <c r="C2317" i="9"/>
  <c r="D2269" i="9"/>
  <c r="C2269" i="9"/>
  <c r="J2268" i="9"/>
  <c r="I2268" i="9"/>
  <c r="E2220" i="9"/>
  <c r="D2220" i="9"/>
  <c r="C2220" i="9"/>
  <c r="C2172" i="9"/>
  <c r="E2172" i="9" s="1"/>
  <c r="C2124" i="9"/>
  <c r="D2124" i="9" s="1"/>
  <c r="C2076" i="9"/>
  <c r="E2076" i="9" s="1"/>
  <c r="E2028" i="9"/>
  <c r="D2028" i="9"/>
  <c r="C2028" i="9"/>
  <c r="C1980" i="9"/>
  <c r="J1979" i="9"/>
  <c r="I1979" i="9"/>
  <c r="E1931" i="9"/>
  <c r="D1931" i="9"/>
  <c r="C1931" i="9"/>
  <c r="D1883" i="9"/>
  <c r="C1883" i="9"/>
  <c r="C1835" i="9"/>
  <c r="D1835" i="9" s="1"/>
  <c r="C1787" i="9"/>
  <c r="E1787" i="9" s="1"/>
  <c r="J1786" i="9"/>
  <c r="I1786" i="9"/>
  <c r="C1738" i="9"/>
  <c r="E1737" i="9" s="1"/>
  <c r="J1737" i="9"/>
  <c r="I1737" i="9"/>
  <c r="F1737" i="9"/>
  <c r="C1689" i="9"/>
  <c r="J1688" i="9"/>
  <c r="I1688" i="9"/>
  <c r="C1640" i="9"/>
  <c r="J1639" i="9"/>
  <c r="I1639" i="9"/>
  <c r="C1591" i="9"/>
  <c r="E1591" i="9" s="1"/>
  <c r="C1543" i="9"/>
  <c r="C1495" i="9"/>
  <c r="C1447" i="9"/>
  <c r="E1447" i="9" s="1"/>
  <c r="C1399" i="9"/>
  <c r="E1399" i="9" s="1"/>
  <c r="D1351" i="9"/>
  <c r="C1351" i="9"/>
  <c r="E1351" i="9" s="1"/>
  <c r="C1303" i="9"/>
  <c r="C1255" i="9"/>
  <c r="D1255" i="9" s="1"/>
  <c r="C1207" i="9"/>
  <c r="E1207" i="9" s="1"/>
  <c r="D1159" i="9"/>
  <c r="C1159" i="9"/>
  <c r="E1159" i="9" s="1"/>
  <c r="J1158" i="9"/>
  <c r="I1158" i="9"/>
  <c r="C1110" i="9"/>
  <c r="E1110" i="9" s="1"/>
  <c r="E1062" i="9"/>
  <c r="D1062" i="9"/>
  <c r="C1062" i="9"/>
  <c r="E1014" i="9"/>
  <c r="D1014" i="9"/>
  <c r="C1014" i="9"/>
  <c r="C966" i="9"/>
  <c r="C918" i="9"/>
  <c r="J917" i="9"/>
  <c r="I917" i="9"/>
  <c r="C869" i="9"/>
  <c r="E869" i="9" s="1"/>
  <c r="C821" i="9"/>
  <c r="E821" i="9" s="1"/>
  <c r="C773" i="9"/>
  <c r="E725" i="9"/>
  <c r="D725" i="9"/>
  <c r="C725" i="9"/>
  <c r="C677" i="9"/>
  <c r="E677" i="9" s="1"/>
  <c r="C629" i="9"/>
  <c r="E629" i="9" s="1"/>
  <c r="C581" i="9"/>
  <c r="E533" i="9"/>
  <c r="D533" i="9"/>
  <c r="C533" i="9"/>
  <c r="C485" i="9"/>
  <c r="D485" i="9" s="1"/>
  <c r="C437" i="9"/>
  <c r="E437" i="9" s="1"/>
  <c r="C389" i="9"/>
  <c r="E341" i="9"/>
  <c r="D341" i="9"/>
  <c r="C341" i="9"/>
  <c r="C293" i="9"/>
  <c r="E293" i="9" s="1"/>
  <c r="C245" i="9"/>
  <c r="E245" i="9" s="1"/>
  <c r="C197" i="9"/>
  <c r="E149" i="9"/>
  <c r="D149" i="9"/>
  <c r="C149" i="9"/>
  <c r="C101" i="9"/>
  <c r="D101" i="9" s="1"/>
  <c r="C53" i="9"/>
  <c r="C5" i="9"/>
  <c r="J4" i="9"/>
  <c r="I4" i="9"/>
  <c r="G3424" i="8"/>
  <c r="J3423" i="8"/>
  <c r="C3375" i="8"/>
  <c r="C3327" i="8"/>
  <c r="E3327" i="8" s="1"/>
  <c r="C3279" i="8"/>
  <c r="J3278" i="8"/>
  <c r="I3278" i="8"/>
  <c r="C3230" i="8"/>
  <c r="E3230" i="8" s="1"/>
  <c r="E3182" i="8"/>
  <c r="C3182" i="8"/>
  <c r="D3182" i="8" s="1"/>
  <c r="C3134" i="8"/>
  <c r="C3086" i="8"/>
  <c r="D3086" i="8" s="1"/>
  <c r="C3038" i="8"/>
  <c r="E3038" i="8" s="1"/>
  <c r="C2990" i="8"/>
  <c r="E2942" i="8"/>
  <c r="C2942" i="8"/>
  <c r="D2942" i="8" s="1"/>
  <c r="C2894" i="8"/>
  <c r="D2894" i="8" s="1"/>
  <c r="C2846" i="8"/>
  <c r="E2846" i="8" s="1"/>
  <c r="C2798" i="8"/>
  <c r="D2798" i="8" s="1"/>
  <c r="E2750" i="8"/>
  <c r="D2750" i="8"/>
  <c r="C2750" i="8"/>
  <c r="J2749" i="8"/>
  <c r="I2749" i="8"/>
  <c r="E2701" i="8"/>
  <c r="C2701" i="8"/>
  <c r="D2701" i="8" s="1"/>
  <c r="C2653" i="8"/>
  <c r="C2605" i="8"/>
  <c r="D2605" i="8" s="1"/>
  <c r="C2557" i="8"/>
  <c r="E2557" i="8" s="1"/>
  <c r="C2509" i="8"/>
  <c r="C2461" i="8"/>
  <c r="C2413" i="8"/>
  <c r="D2413" i="8" s="1"/>
  <c r="C2365" i="8"/>
  <c r="E2365" i="8" s="1"/>
  <c r="C2317" i="8"/>
  <c r="E2269" i="8"/>
  <c r="C2269" i="8"/>
  <c r="D2269" i="8" s="1"/>
  <c r="J2268" i="8"/>
  <c r="I2268" i="8"/>
  <c r="C2220" i="8"/>
  <c r="D2220" i="8" s="1"/>
  <c r="E2172" i="8"/>
  <c r="D2172" i="8"/>
  <c r="C2172" i="8"/>
  <c r="C2124" i="8"/>
  <c r="D2124" i="8" s="1"/>
  <c r="C2076" i="8"/>
  <c r="E2076" i="8" s="1"/>
  <c r="E2028" i="8"/>
  <c r="C2028" i="8"/>
  <c r="D2028" i="8" s="1"/>
  <c r="D1980" i="8"/>
  <c r="C1980" i="8"/>
  <c r="E1980" i="8" s="1"/>
  <c r="J1979" i="8"/>
  <c r="I1979" i="8"/>
  <c r="E1931" i="8"/>
  <c r="C1931" i="8"/>
  <c r="D1931" i="8" s="1"/>
  <c r="C1883" i="8"/>
  <c r="C1835" i="8"/>
  <c r="D1835" i="8" s="1"/>
  <c r="C1787" i="8"/>
  <c r="E1787" i="8" s="1"/>
  <c r="J1786" i="8"/>
  <c r="I1786" i="8"/>
  <c r="E1786" i="8"/>
  <c r="C1738" i="8"/>
  <c r="E1737" i="8" s="1"/>
  <c r="J1737" i="8"/>
  <c r="I1737" i="8"/>
  <c r="F1737" i="8"/>
  <c r="C1689" i="8"/>
  <c r="J1688" i="8"/>
  <c r="I1688" i="8"/>
  <c r="E1688" i="8"/>
  <c r="E1640" i="8"/>
  <c r="H1639" i="8" s="1"/>
  <c r="C1640" i="8"/>
  <c r="D1640" i="8" s="1"/>
  <c r="D1639" i="8" s="1"/>
  <c r="J1639" i="8"/>
  <c r="I1639" i="8"/>
  <c r="F1639" i="8"/>
  <c r="E1639" i="8"/>
  <c r="C1591" i="8"/>
  <c r="E1591" i="8" s="1"/>
  <c r="E1543" i="8"/>
  <c r="C1543" i="8"/>
  <c r="D1543" i="8" s="1"/>
  <c r="C1495" i="8"/>
  <c r="C1447" i="8"/>
  <c r="D1447" i="8" s="1"/>
  <c r="C1399" i="8"/>
  <c r="E1399" i="8" s="1"/>
  <c r="C1351" i="8"/>
  <c r="E1303" i="8"/>
  <c r="C1303" i="8"/>
  <c r="D1303" i="8" s="1"/>
  <c r="C1255" i="8"/>
  <c r="E1255" i="8" s="1"/>
  <c r="C1207" i="8"/>
  <c r="E1207" i="8" s="1"/>
  <c r="C1159" i="8"/>
  <c r="D1159" i="8" s="1"/>
  <c r="J1158" i="8"/>
  <c r="I1158" i="8"/>
  <c r="C1110" i="8"/>
  <c r="E1110" i="8" s="1"/>
  <c r="C1062" i="8"/>
  <c r="E1014" i="8"/>
  <c r="C1014" i="8"/>
  <c r="D1014" i="8" s="1"/>
  <c r="C966" i="8"/>
  <c r="D966" i="8" s="1"/>
  <c r="C918" i="8"/>
  <c r="E918" i="8" s="1"/>
  <c r="J917" i="8"/>
  <c r="I917" i="8"/>
  <c r="E917" i="8"/>
  <c r="C869" i="8"/>
  <c r="E869" i="8" s="1"/>
  <c r="C821" i="8"/>
  <c r="E821" i="8" s="1"/>
  <c r="C773" i="8"/>
  <c r="E725" i="8"/>
  <c r="C725" i="8"/>
  <c r="D725" i="8" s="1"/>
  <c r="C677" i="8"/>
  <c r="E677" i="8" s="1"/>
  <c r="C629" i="8"/>
  <c r="E629" i="8" s="1"/>
  <c r="C581" i="8"/>
  <c r="D581" i="8" s="1"/>
  <c r="E533" i="8"/>
  <c r="D533" i="8"/>
  <c r="C533" i="8"/>
  <c r="C485" i="8"/>
  <c r="D485" i="8" s="1"/>
  <c r="C437" i="8"/>
  <c r="E437" i="8" s="1"/>
  <c r="E389" i="8"/>
  <c r="C389" i="8"/>
  <c r="D389" i="8" s="1"/>
  <c r="D341" i="8"/>
  <c r="C341" i="8"/>
  <c r="E341" i="8" s="1"/>
  <c r="C293" i="8"/>
  <c r="E293" i="8" s="1"/>
  <c r="C245" i="8"/>
  <c r="E245" i="8" s="1"/>
  <c r="E197" i="8"/>
  <c r="C197" i="8"/>
  <c r="D197" i="8" s="1"/>
  <c r="C149" i="8"/>
  <c r="C101" i="8"/>
  <c r="D101" i="8" s="1"/>
  <c r="C53" i="8"/>
  <c r="E53" i="8" s="1"/>
  <c r="C5" i="8"/>
  <c r="J4" i="8"/>
  <c r="I4" i="8"/>
  <c r="J3423" i="7"/>
  <c r="C3375" i="7"/>
  <c r="C3327" i="7"/>
  <c r="C3279" i="7"/>
  <c r="C3230" i="7"/>
  <c r="F3182" i="7"/>
  <c r="C3182" i="7"/>
  <c r="H3182" i="7" s="1"/>
  <c r="F3134" i="7"/>
  <c r="D3134" i="7"/>
  <c r="C3134" i="7"/>
  <c r="E3134" i="7" s="1"/>
  <c r="D3086" i="7"/>
  <c r="C3086" i="7"/>
  <c r="D3038" i="7"/>
  <c r="C3038" i="7"/>
  <c r="D2990" i="7"/>
  <c r="C2990" i="7"/>
  <c r="D2942" i="7"/>
  <c r="C2942" i="7"/>
  <c r="D2894" i="7"/>
  <c r="C2894" i="7"/>
  <c r="D2846" i="7"/>
  <c r="C2846" i="7"/>
  <c r="D2798" i="7"/>
  <c r="C2798" i="7"/>
  <c r="D2750" i="7"/>
  <c r="C2750" i="7"/>
  <c r="C2701" i="7"/>
  <c r="E2653" i="7"/>
  <c r="C2653" i="7"/>
  <c r="J2653" i="7" s="1"/>
  <c r="C2605" i="7"/>
  <c r="C2557" i="7"/>
  <c r="C2509" i="7"/>
  <c r="C2461" i="7"/>
  <c r="C2413" i="7"/>
  <c r="E2413" i="7" s="1"/>
  <c r="C2365" i="7"/>
  <c r="C2317" i="7"/>
  <c r="H2269" i="7"/>
  <c r="C2269" i="7"/>
  <c r="E2269" i="7" s="1"/>
  <c r="C2220" i="7"/>
  <c r="C2172" i="7"/>
  <c r="C2124" i="7"/>
  <c r="C2076" i="7"/>
  <c r="C2028" i="7"/>
  <c r="C1980" i="7"/>
  <c r="C1931" i="7"/>
  <c r="C1883" i="7"/>
  <c r="G1786" i="7" s="1"/>
  <c r="C1835" i="7"/>
  <c r="C1787" i="7"/>
  <c r="H1787" i="7" s="1"/>
  <c r="E1738" i="7"/>
  <c r="D1738" i="7"/>
  <c r="C1738" i="7"/>
  <c r="H1738" i="7" s="1"/>
  <c r="I1737" i="7"/>
  <c r="H1737" i="7"/>
  <c r="G1737" i="7"/>
  <c r="F1737" i="7"/>
  <c r="E1737" i="7"/>
  <c r="D1737" i="7"/>
  <c r="C1689" i="7"/>
  <c r="E1689" i="7" s="1"/>
  <c r="F1640" i="7"/>
  <c r="D1640" i="7"/>
  <c r="D1639" i="7" s="1"/>
  <c r="C1640" i="7"/>
  <c r="E1640" i="7" s="1"/>
  <c r="H1639" i="7"/>
  <c r="G1639" i="7"/>
  <c r="F1639" i="7"/>
  <c r="C1591" i="7"/>
  <c r="H1543" i="7"/>
  <c r="C1543" i="7"/>
  <c r="C1495" i="7"/>
  <c r="C1447" i="7"/>
  <c r="C1399" i="7"/>
  <c r="C1351" i="7"/>
  <c r="H1351" i="7" s="1"/>
  <c r="C1303" i="7"/>
  <c r="C1255" i="7"/>
  <c r="C1207" i="7"/>
  <c r="C1159" i="7"/>
  <c r="C1110" i="7"/>
  <c r="C1062" i="7"/>
  <c r="C1014" i="7"/>
  <c r="C966" i="7"/>
  <c r="C918" i="7"/>
  <c r="C869" i="7"/>
  <c r="H869" i="7" s="1"/>
  <c r="H821" i="7"/>
  <c r="C821" i="7"/>
  <c r="E821" i="7" s="1"/>
  <c r="F773" i="7"/>
  <c r="C773" i="7"/>
  <c r="J773" i="7" s="1"/>
  <c r="E725" i="7"/>
  <c r="D725" i="7"/>
  <c r="C725" i="7"/>
  <c r="H725" i="7" s="1"/>
  <c r="C677" i="7"/>
  <c r="J629" i="7"/>
  <c r="D629" i="7"/>
  <c r="C629" i="7"/>
  <c r="C581" i="7"/>
  <c r="E581" i="7" s="1"/>
  <c r="J533" i="7"/>
  <c r="F533" i="7"/>
  <c r="C533" i="7"/>
  <c r="F485" i="7"/>
  <c r="C485" i="7"/>
  <c r="E485" i="7" s="1"/>
  <c r="J437" i="7"/>
  <c r="D437" i="7"/>
  <c r="C437" i="7"/>
  <c r="F389" i="7"/>
  <c r="C389" i="7"/>
  <c r="E389" i="7" s="1"/>
  <c r="J341" i="7"/>
  <c r="F341" i="7"/>
  <c r="E341" i="7"/>
  <c r="C341" i="7"/>
  <c r="F293" i="7"/>
  <c r="C293" i="7"/>
  <c r="E293" i="7" s="1"/>
  <c r="F245" i="7"/>
  <c r="E245" i="7"/>
  <c r="D245" i="7"/>
  <c r="C245" i="7"/>
  <c r="H245" i="7" s="1"/>
  <c r="F197" i="7"/>
  <c r="C197" i="7"/>
  <c r="E197" i="7" s="1"/>
  <c r="J149" i="7"/>
  <c r="E149" i="7"/>
  <c r="D149" i="7"/>
  <c r="C149" i="7"/>
  <c r="C101" i="7"/>
  <c r="C53" i="7"/>
  <c r="F5" i="7"/>
  <c r="C5" i="7"/>
  <c r="E5" i="7" s="1"/>
  <c r="F4" i="7"/>
  <c r="J3423" i="6"/>
  <c r="C3375" i="6"/>
  <c r="G3375" i="6" s="1"/>
  <c r="G3327" i="6"/>
  <c r="C3327" i="6"/>
  <c r="C3279" i="6"/>
  <c r="C3230" i="6"/>
  <c r="F3182" i="6"/>
  <c r="D3182" i="6"/>
  <c r="C3182" i="6"/>
  <c r="F3134" i="6"/>
  <c r="D3134" i="6"/>
  <c r="C3134" i="6"/>
  <c r="C3086" i="6"/>
  <c r="F3038" i="6"/>
  <c r="C3038" i="6"/>
  <c r="F2990" i="6"/>
  <c r="D2990" i="6"/>
  <c r="C2990" i="6"/>
  <c r="C2942" i="6"/>
  <c r="D2894" i="6"/>
  <c r="C2894" i="6"/>
  <c r="C2846" i="6"/>
  <c r="F2798" i="6"/>
  <c r="D2798" i="6"/>
  <c r="C2798" i="6"/>
  <c r="F2750" i="6"/>
  <c r="D2750" i="6"/>
  <c r="C2750" i="6"/>
  <c r="G2701" i="6"/>
  <c r="C2701" i="6"/>
  <c r="C2653" i="6"/>
  <c r="C2605" i="6"/>
  <c r="G2605" i="6" s="1"/>
  <c r="C2557" i="6"/>
  <c r="G2509" i="6"/>
  <c r="C2509" i="6"/>
  <c r="C2461" i="6"/>
  <c r="C2413" i="6"/>
  <c r="G2413" i="6" s="1"/>
  <c r="C2365" i="6"/>
  <c r="G2317" i="6"/>
  <c r="C2317" i="6"/>
  <c r="C2269" i="6"/>
  <c r="C2220" i="6"/>
  <c r="H2172" i="6"/>
  <c r="F2172" i="6"/>
  <c r="C2172" i="6"/>
  <c r="H2124" i="6"/>
  <c r="F2124" i="6"/>
  <c r="C2124" i="6"/>
  <c r="C2076" i="6"/>
  <c r="H2028" i="6"/>
  <c r="C2028" i="6"/>
  <c r="H1980" i="6"/>
  <c r="F1980" i="6"/>
  <c r="C1980" i="6"/>
  <c r="E1979" i="6"/>
  <c r="C1931" i="6"/>
  <c r="G1931" i="6" s="1"/>
  <c r="G1883" i="6"/>
  <c r="C1883" i="6"/>
  <c r="C1835" i="6"/>
  <c r="G1835" i="6" s="1"/>
  <c r="C1787" i="6"/>
  <c r="H1738" i="6"/>
  <c r="F1738" i="6"/>
  <c r="D1738" i="6"/>
  <c r="D1737" i="6" s="1"/>
  <c r="C1738" i="6"/>
  <c r="I1738" i="6" s="1"/>
  <c r="J1737" i="6"/>
  <c r="H1737" i="6"/>
  <c r="G1737" i="6"/>
  <c r="F1737" i="6"/>
  <c r="I1689" i="6"/>
  <c r="E1689" i="6"/>
  <c r="C1689" i="6"/>
  <c r="G1689" i="6" s="1"/>
  <c r="I1688" i="6"/>
  <c r="E1688" i="6"/>
  <c r="C1640" i="6"/>
  <c r="I1639" i="6"/>
  <c r="H1639" i="6"/>
  <c r="I1591" i="6"/>
  <c r="C1591" i="6"/>
  <c r="I1543" i="6"/>
  <c r="E1543" i="6"/>
  <c r="C1543" i="6"/>
  <c r="G1543" i="6" s="1"/>
  <c r="E1495" i="6"/>
  <c r="C1495" i="6"/>
  <c r="C1447" i="6"/>
  <c r="C1399" i="6"/>
  <c r="C1351" i="6"/>
  <c r="C1303" i="6"/>
  <c r="C1255" i="6"/>
  <c r="C1207" i="6"/>
  <c r="C1159" i="6"/>
  <c r="H1110" i="6"/>
  <c r="D1110" i="6"/>
  <c r="C1110" i="6"/>
  <c r="C1062" i="6"/>
  <c r="C1014" i="6"/>
  <c r="C966" i="6"/>
  <c r="H918" i="6"/>
  <c r="D918" i="6"/>
  <c r="C918" i="6"/>
  <c r="C869" i="6"/>
  <c r="G821" i="6"/>
  <c r="C821" i="6"/>
  <c r="G773" i="6"/>
  <c r="E773" i="6"/>
  <c r="C773" i="6"/>
  <c r="I773" i="6" s="1"/>
  <c r="E725" i="6"/>
  <c r="C725" i="6"/>
  <c r="E677" i="6"/>
  <c r="C677" i="6"/>
  <c r="G629" i="6"/>
  <c r="C629" i="6"/>
  <c r="G581" i="6"/>
  <c r="E581" i="6"/>
  <c r="C581" i="6"/>
  <c r="I581" i="6" s="1"/>
  <c r="G533" i="6"/>
  <c r="E533" i="6"/>
  <c r="C533" i="6"/>
  <c r="I533" i="6" s="1"/>
  <c r="E485" i="6"/>
  <c r="C485" i="6"/>
  <c r="G437" i="6"/>
  <c r="C437" i="6"/>
  <c r="G389" i="6"/>
  <c r="E389" i="6"/>
  <c r="C389" i="6"/>
  <c r="I389" i="6" s="1"/>
  <c r="E341" i="6"/>
  <c r="C341" i="6"/>
  <c r="E293" i="6"/>
  <c r="C293" i="6"/>
  <c r="G245" i="6"/>
  <c r="C245" i="6"/>
  <c r="G197" i="6"/>
  <c r="E197" i="6"/>
  <c r="C197" i="6"/>
  <c r="I197" i="6" s="1"/>
  <c r="G149" i="6"/>
  <c r="E149" i="6"/>
  <c r="C149" i="6"/>
  <c r="I149" i="6" s="1"/>
  <c r="E101" i="6"/>
  <c r="C101" i="6"/>
  <c r="G53" i="6"/>
  <c r="C53" i="6"/>
  <c r="G5" i="6"/>
  <c r="E5" i="6"/>
  <c r="C5" i="6"/>
  <c r="I5" i="6" s="1"/>
  <c r="H4" i="6"/>
  <c r="G4" i="6"/>
  <c r="J3423" i="5"/>
  <c r="C3375" i="5"/>
  <c r="D3375" i="5" s="1"/>
  <c r="C3327" i="5"/>
  <c r="C3279" i="5"/>
  <c r="C3230" i="5"/>
  <c r="C3182" i="5"/>
  <c r="C3134" i="5"/>
  <c r="J3086" i="5"/>
  <c r="C3086" i="5"/>
  <c r="C3038" i="5"/>
  <c r="C2990" i="5"/>
  <c r="J2990" i="5" s="1"/>
  <c r="C2942" i="5"/>
  <c r="J2749" i="5" s="1"/>
  <c r="C2894" i="5"/>
  <c r="C2846" i="5"/>
  <c r="J2798" i="5"/>
  <c r="C2798" i="5"/>
  <c r="C2750" i="5"/>
  <c r="I2701" i="5"/>
  <c r="F2701" i="5"/>
  <c r="E2701" i="5"/>
  <c r="D2701" i="5"/>
  <c r="C2701" i="5"/>
  <c r="G2701" i="5" s="1"/>
  <c r="I2653" i="5"/>
  <c r="F2653" i="5"/>
  <c r="C2653" i="5"/>
  <c r="I2605" i="5"/>
  <c r="F2605" i="5"/>
  <c r="E2605" i="5"/>
  <c r="D2605" i="5"/>
  <c r="C2605" i="5"/>
  <c r="G2605" i="5" s="1"/>
  <c r="H2557" i="5"/>
  <c r="E2557" i="5"/>
  <c r="D2557" i="5"/>
  <c r="C2557" i="5"/>
  <c r="I2509" i="5"/>
  <c r="H2509" i="5"/>
  <c r="F2509" i="5"/>
  <c r="C2509" i="5"/>
  <c r="I2461" i="5"/>
  <c r="F2461" i="5"/>
  <c r="E2461" i="5"/>
  <c r="D2461" i="5"/>
  <c r="C2461" i="5"/>
  <c r="G2461" i="5" s="1"/>
  <c r="I2413" i="5"/>
  <c r="C2413" i="5"/>
  <c r="H2365" i="5"/>
  <c r="F2365" i="5"/>
  <c r="E2365" i="5"/>
  <c r="C2365" i="5"/>
  <c r="J2317" i="5"/>
  <c r="I2317" i="5"/>
  <c r="F2317" i="5"/>
  <c r="E2317" i="5"/>
  <c r="D2317" i="5"/>
  <c r="C2317" i="5"/>
  <c r="G2317" i="5" s="1"/>
  <c r="D2269" i="5"/>
  <c r="C2269" i="5"/>
  <c r="F2268" i="5"/>
  <c r="I2220" i="5"/>
  <c r="E2220" i="5"/>
  <c r="D2220" i="5"/>
  <c r="C2220" i="5"/>
  <c r="G2220" i="5" s="1"/>
  <c r="C2172" i="5"/>
  <c r="H2172" i="5" s="1"/>
  <c r="I2124" i="5"/>
  <c r="D2124" i="5"/>
  <c r="C2124" i="5"/>
  <c r="H2076" i="5"/>
  <c r="C2076" i="5"/>
  <c r="G2076" i="5" s="1"/>
  <c r="C2028" i="5"/>
  <c r="C1980" i="5"/>
  <c r="F1931" i="5"/>
  <c r="C1931" i="5"/>
  <c r="C1883" i="5"/>
  <c r="G1835" i="5"/>
  <c r="C1835" i="5"/>
  <c r="C1787" i="5"/>
  <c r="C1738" i="5"/>
  <c r="E1689" i="5"/>
  <c r="D1689" i="5"/>
  <c r="D1688" i="5" s="1"/>
  <c r="C1689" i="5"/>
  <c r="G1688" i="5"/>
  <c r="E1688" i="5"/>
  <c r="C1640" i="5"/>
  <c r="C1591" i="5"/>
  <c r="C1543" i="5"/>
  <c r="C1495" i="5"/>
  <c r="C1447" i="5"/>
  <c r="H1399" i="5"/>
  <c r="E1399" i="5"/>
  <c r="D1399" i="5"/>
  <c r="C1399" i="5"/>
  <c r="G1399" i="5" s="1"/>
  <c r="C1351" i="5"/>
  <c r="I1303" i="5"/>
  <c r="D1303" i="5"/>
  <c r="C1303" i="5"/>
  <c r="I1255" i="5"/>
  <c r="C1255" i="5"/>
  <c r="H1207" i="5"/>
  <c r="E1207" i="5"/>
  <c r="D1207" i="5"/>
  <c r="C1207" i="5"/>
  <c r="G1207" i="5" s="1"/>
  <c r="C1159" i="5"/>
  <c r="C1110" i="5"/>
  <c r="H1062" i="5"/>
  <c r="G1062" i="5"/>
  <c r="C1062" i="5"/>
  <c r="C1014" i="5"/>
  <c r="C966" i="5"/>
  <c r="C918" i="5"/>
  <c r="G869" i="5"/>
  <c r="F869" i="5"/>
  <c r="C869" i="5"/>
  <c r="G821" i="5"/>
  <c r="F821" i="5"/>
  <c r="C821" i="5"/>
  <c r="C773" i="5"/>
  <c r="G725" i="5"/>
  <c r="C725" i="5"/>
  <c r="G677" i="5"/>
  <c r="F677" i="5"/>
  <c r="C677" i="5"/>
  <c r="F629" i="5"/>
  <c r="C629" i="5"/>
  <c r="F581" i="5"/>
  <c r="C581" i="5"/>
  <c r="J533" i="5"/>
  <c r="C533" i="5"/>
  <c r="G533" i="5" s="1"/>
  <c r="F485" i="5"/>
  <c r="C485" i="5"/>
  <c r="C437" i="5"/>
  <c r="C389" i="5"/>
  <c r="F389" i="5" s="1"/>
  <c r="C341" i="5"/>
  <c r="C293" i="5"/>
  <c r="C245" i="5"/>
  <c r="C197" i="5"/>
  <c r="C149" i="5"/>
  <c r="G101" i="5"/>
  <c r="C101" i="5"/>
  <c r="F101" i="5" s="1"/>
  <c r="C53" i="5"/>
  <c r="C5" i="5"/>
  <c r="J3423" i="4"/>
  <c r="C3375" i="4"/>
  <c r="G3375" i="4" s="1"/>
  <c r="G3327" i="4"/>
  <c r="C3327" i="4"/>
  <c r="C3279" i="4"/>
  <c r="C3230" i="4"/>
  <c r="J3182" i="4"/>
  <c r="F3182" i="4"/>
  <c r="C3182" i="4"/>
  <c r="I3182" i="4" s="1"/>
  <c r="C3134" i="4"/>
  <c r="F3086" i="4"/>
  <c r="C3086" i="4"/>
  <c r="C3038" i="4"/>
  <c r="F2990" i="4"/>
  <c r="C2990" i="4"/>
  <c r="I2990" i="4" s="1"/>
  <c r="J2942" i="4"/>
  <c r="F2942" i="4"/>
  <c r="C2942" i="4"/>
  <c r="I2942" i="4" s="1"/>
  <c r="C2894" i="4"/>
  <c r="C2846" i="4"/>
  <c r="F2798" i="4"/>
  <c r="C2798" i="4"/>
  <c r="I2798" i="4" s="1"/>
  <c r="C2750" i="4"/>
  <c r="H2701" i="4"/>
  <c r="E2701" i="4"/>
  <c r="D2701" i="4"/>
  <c r="C2701" i="4"/>
  <c r="G2701" i="4" s="1"/>
  <c r="I2653" i="4"/>
  <c r="E2653" i="4"/>
  <c r="D2653" i="4"/>
  <c r="C2653" i="4"/>
  <c r="H2653" i="4" s="1"/>
  <c r="I2605" i="4"/>
  <c r="E2605" i="4"/>
  <c r="C2605" i="4"/>
  <c r="H2605" i="4" s="1"/>
  <c r="C2557" i="4"/>
  <c r="I2509" i="4"/>
  <c r="C2509" i="4"/>
  <c r="I2461" i="4"/>
  <c r="E2461" i="4"/>
  <c r="C2461" i="4"/>
  <c r="H2461" i="4" s="1"/>
  <c r="E2413" i="4"/>
  <c r="C2413" i="4"/>
  <c r="E2365" i="4"/>
  <c r="C2365" i="4"/>
  <c r="I2317" i="4"/>
  <c r="C2317" i="4"/>
  <c r="I2269" i="4"/>
  <c r="E2269" i="4"/>
  <c r="C2269" i="4"/>
  <c r="H2269" i="4" s="1"/>
  <c r="I2268" i="4"/>
  <c r="F2268" i="4"/>
  <c r="E2268" i="4"/>
  <c r="H2220" i="4"/>
  <c r="C2220" i="4"/>
  <c r="H2172" i="4"/>
  <c r="D2172" i="4"/>
  <c r="C2172" i="4"/>
  <c r="G2172" i="4" s="1"/>
  <c r="C2124" i="4"/>
  <c r="D2076" i="4"/>
  <c r="C2076" i="4"/>
  <c r="C2028" i="4"/>
  <c r="H1980" i="4"/>
  <c r="D1980" i="4"/>
  <c r="C1980" i="4"/>
  <c r="G1980" i="4" s="1"/>
  <c r="G1979" i="4"/>
  <c r="C1931" i="4"/>
  <c r="G1931" i="4" s="1"/>
  <c r="G1883" i="4"/>
  <c r="C1883" i="4"/>
  <c r="C1835" i="4"/>
  <c r="G1835" i="4" s="1"/>
  <c r="G1787" i="4"/>
  <c r="C1787" i="4"/>
  <c r="F1738" i="4"/>
  <c r="C1738" i="4"/>
  <c r="I1738" i="4" s="1"/>
  <c r="G1737" i="4"/>
  <c r="F1737" i="4"/>
  <c r="E1689" i="4"/>
  <c r="C1689" i="4"/>
  <c r="I1688" i="4"/>
  <c r="G1688" i="4"/>
  <c r="E1688" i="4"/>
  <c r="H1640" i="4"/>
  <c r="D1640" i="4"/>
  <c r="D1639" i="4" s="1"/>
  <c r="C1640" i="4"/>
  <c r="G1640" i="4" s="1"/>
  <c r="I1639" i="4"/>
  <c r="H1639" i="4"/>
  <c r="G1639" i="4"/>
  <c r="F1639" i="4"/>
  <c r="E1639" i="4"/>
  <c r="G1591" i="4"/>
  <c r="C1591" i="4"/>
  <c r="C1543" i="4"/>
  <c r="G1543" i="4" s="1"/>
  <c r="G1495" i="4"/>
  <c r="C1495" i="4"/>
  <c r="C1447" i="4"/>
  <c r="G1447" i="4" s="1"/>
  <c r="C1399" i="4"/>
  <c r="G1399" i="4" s="1"/>
  <c r="D1351" i="4"/>
  <c r="C1351" i="4"/>
  <c r="H1303" i="4"/>
  <c r="F1303" i="4"/>
  <c r="E1303" i="4"/>
  <c r="C1303" i="4"/>
  <c r="I1255" i="4"/>
  <c r="F1255" i="4"/>
  <c r="E1255" i="4"/>
  <c r="D1255" i="4"/>
  <c r="C1255" i="4"/>
  <c r="G1255" i="4" s="1"/>
  <c r="J1207" i="4"/>
  <c r="F1207" i="4"/>
  <c r="C1207" i="4"/>
  <c r="H1159" i="4"/>
  <c r="F1159" i="4"/>
  <c r="D1159" i="4"/>
  <c r="C1159" i="4"/>
  <c r="G1159" i="4" s="1"/>
  <c r="I1158" i="4"/>
  <c r="E1158" i="4"/>
  <c r="C1110" i="4"/>
  <c r="C1062" i="4"/>
  <c r="C1014" i="4"/>
  <c r="C966" i="4"/>
  <c r="J966" i="4" s="1"/>
  <c r="C918" i="4"/>
  <c r="C869" i="4"/>
  <c r="D821" i="4"/>
  <c r="C821" i="4"/>
  <c r="C773" i="4"/>
  <c r="H725" i="4"/>
  <c r="F725" i="4"/>
  <c r="D725" i="4"/>
  <c r="C725" i="4"/>
  <c r="I725" i="4" s="1"/>
  <c r="F677" i="4"/>
  <c r="C677" i="4"/>
  <c r="C629" i="4"/>
  <c r="D581" i="4"/>
  <c r="C581" i="4"/>
  <c r="H533" i="4"/>
  <c r="F533" i="4"/>
  <c r="D533" i="4"/>
  <c r="C533" i="4"/>
  <c r="I533" i="4" s="1"/>
  <c r="C485" i="4"/>
  <c r="D437" i="4"/>
  <c r="C437" i="4"/>
  <c r="C389" i="4"/>
  <c r="H341" i="4"/>
  <c r="F341" i="4"/>
  <c r="D341" i="4"/>
  <c r="C341" i="4"/>
  <c r="I341" i="4" s="1"/>
  <c r="F293" i="4"/>
  <c r="C293" i="4"/>
  <c r="C245" i="4"/>
  <c r="D197" i="4"/>
  <c r="C197" i="4"/>
  <c r="H149" i="4"/>
  <c r="F149" i="4"/>
  <c r="D149" i="4"/>
  <c r="C149" i="4"/>
  <c r="I149" i="4" s="1"/>
  <c r="C101" i="4"/>
  <c r="D53" i="4"/>
  <c r="C53" i="4"/>
  <c r="C5" i="4"/>
  <c r="G4" i="4"/>
  <c r="J3423" i="3"/>
  <c r="J1062" i="3" s="1"/>
  <c r="C3375" i="3"/>
  <c r="D3375" i="3" s="1"/>
  <c r="C3327" i="3"/>
  <c r="D3327" i="3" s="1"/>
  <c r="C3279" i="3"/>
  <c r="D3279" i="3" s="1"/>
  <c r="C3230" i="3"/>
  <c r="J3182" i="3"/>
  <c r="G3182" i="3"/>
  <c r="C3182" i="3"/>
  <c r="J3134" i="3"/>
  <c r="G3134" i="3"/>
  <c r="C3134" i="3"/>
  <c r="C3086" i="3"/>
  <c r="J3038" i="3"/>
  <c r="C3038" i="3"/>
  <c r="G3038" i="3" s="1"/>
  <c r="J2990" i="3"/>
  <c r="G2990" i="3"/>
  <c r="C2990" i="3"/>
  <c r="C2942" i="3"/>
  <c r="G2894" i="3"/>
  <c r="C2894" i="3"/>
  <c r="C2846" i="3"/>
  <c r="J2798" i="3"/>
  <c r="G2798" i="3"/>
  <c r="C2798" i="3"/>
  <c r="J2750" i="3"/>
  <c r="G2750" i="3"/>
  <c r="C2750" i="3"/>
  <c r="J2701" i="3"/>
  <c r="I2701" i="3"/>
  <c r="C2701" i="3"/>
  <c r="J2653" i="3"/>
  <c r="F2653" i="3"/>
  <c r="C2653" i="3"/>
  <c r="I2605" i="3"/>
  <c r="F2605" i="3"/>
  <c r="E2605" i="3"/>
  <c r="C2605" i="3"/>
  <c r="H2605" i="3" s="1"/>
  <c r="J2557" i="3"/>
  <c r="I2557" i="3"/>
  <c r="C2557" i="3"/>
  <c r="J2509" i="3"/>
  <c r="I2509" i="3"/>
  <c r="C2509" i="3"/>
  <c r="J2461" i="3"/>
  <c r="F2461" i="3"/>
  <c r="C2461" i="3"/>
  <c r="I2413" i="3"/>
  <c r="F2413" i="3"/>
  <c r="E2413" i="3"/>
  <c r="C2413" i="3"/>
  <c r="H2413" i="3" s="1"/>
  <c r="J2365" i="3"/>
  <c r="I2365" i="3"/>
  <c r="C2365" i="3"/>
  <c r="J2317" i="3"/>
  <c r="I2317" i="3"/>
  <c r="C2317" i="3"/>
  <c r="J2269" i="3"/>
  <c r="F2269" i="3"/>
  <c r="C2269" i="3"/>
  <c r="I2268" i="3"/>
  <c r="G2268" i="3"/>
  <c r="H2220" i="3"/>
  <c r="F2220" i="3"/>
  <c r="C2220" i="3"/>
  <c r="I2172" i="3"/>
  <c r="F2172" i="3"/>
  <c r="E2172" i="3"/>
  <c r="D2172" i="3"/>
  <c r="C2172" i="3"/>
  <c r="G2172" i="3" s="1"/>
  <c r="I2124" i="3"/>
  <c r="D2124" i="3"/>
  <c r="C2124" i="3"/>
  <c r="I2076" i="3"/>
  <c r="F2076" i="3"/>
  <c r="E2076" i="3"/>
  <c r="D2076" i="3"/>
  <c r="C2076" i="3"/>
  <c r="G2076" i="3" s="1"/>
  <c r="H2028" i="3"/>
  <c r="F2028" i="3"/>
  <c r="C2028" i="3"/>
  <c r="I1980" i="3"/>
  <c r="F1980" i="3"/>
  <c r="E1980" i="3"/>
  <c r="D1980" i="3"/>
  <c r="C1980" i="3"/>
  <c r="G1980" i="3" s="1"/>
  <c r="I1979" i="3"/>
  <c r="E1979" i="3"/>
  <c r="H1931" i="3"/>
  <c r="C1931" i="3"/>
  <c r="D1931" i="3" s="1"/>
  <c r="H1883" i="3"/>
  <c r="G1883" i="3"/>
  <c r="C1883" i="3"/>
  <c r="D1883" i="3" s="1"/>
  <c r="C1835" i="3"/>
  <c r="C1787" i="3"/>
  <c r="C1738" i="3"/>
  <c r="J1689" i="3"/>
  <c r="I1689" i="3"/>
  <c r="E1689" i="3"/>
  <c r="C1689" i="3"/>
  <c r="J1688" i="3"/>
  <c r="H1688" i="3"/>
  <c r="G1688" i="3"/>
  <c r="F1688" i="3"/>
  <c r="I1640" i="3"/>
  <c r="H1640" i="3"/>
  <c r="E1640" i="3"/>
  <c r="C1640" i="3"/>
  <c r="I1639" i="3"/>
  <c r="H1639" i="3"/>
  <c r="F1639" i="3"/>
  <c r="E1639" i="3"/>
  <c r="D1591" i="3"/>
  <c r="C1591" i="3"/>
  <c r="C1543" i="3"/>
  <c r="C1495" i="3"/>
  <c r="D1495" i="3" s="1"/>
  <c r="C1447" i="3"/>
  <c r="C1399" i="3"/>
  <c r="J1399" i="3" s="1"/>
  <c r="C1351" i="3"/>
  <c r="J1351" i="3" s="1"/>
  <c r="C1303" i="3"/>
  <c r="J1303" i="3" s="1"/>
  <c r="C1255" i="3"/>
  <c r="C1207" i="3"/>
  <c r="J1207" i="3" s="1"/>
  <c r="C1159" i="3"/>
  <c r="J1159" i="3" s="1"/>
  <c r="J1110" i="3"/>
  <c r="F1110" i="3"/>
  <c r="C1110" i="3"/>
  <c r="I1062" i="3"/>
  <c r="F1062" i="3"/>
  <c r="E1062" i="3"/>
  <c r="D1062" i="3"/>
  <c r="C1062" i="3"/>
  <c r="G1062" i="3" s="1"/>
  <c r="C1014" i="3"/>
  <c r="H966" i="3"/>
  <c r="F966" i="3"/>
  <c r="D966" i="3"/>
  <c r="C966" i="3"/>
  <c r="C918" i="3"/>
  <c r="E917" i="3"/>
  <c r="C869" i="3"/>
  <c r="I821" i="3"/>
  <c r="C821" i="3"/>
  <c r="I773" i="3"/>
  <c r="D773" i="3"/>
  <c r="C773" i="3"/>
  <c r="H725" i="3"/>
  <c r="E725" i="3"/>
  <c r="D725" i="3"/>
  <c r="C725" i="3"/>
  <c r="G725" i="3" s="1"/>
  <c r="C677" i="3"/>
  <c r="C629" i="3"/>
  <c r="I581" i="3"/>
  <c r="C581" i="3"/>
  <c r="H533" i="3"/>
  <c r="E533" i="3"/>
  <c r="D533" i="3"/>
  <c r="C533" i="3"/>
  <c r="G533" i="3" s="1"/>
  <c r="I485" i="3"/>
  <c r="E485" i="3"/>
  <c r="C485" i="3"/>
  <c r="C437" i="3"/>
  <c r="C389" i="3"/>
  <c r="H341" i="3"/>
  <c r="E341" i="3"/>
  <c r="D341" i="3"/>
  <c r="C341" i="3"/>
  <c r="G341" i="3" s="1"/>
  <c r="I293" i="3"/>
  <c r="C293" i="3"/>
  <c r="I245" i="3"/>
  <c r="D245" i="3"/>
  <c r="C245" i="3"/>
  <c r="C197" i="3"/>
  <c r="H149" i="3"/>
  <c r="E149" i="3"/>
  <c r="D149" i="3"/>
  <c r="C149" i="3"/>
  <c r="G149" i="3" s="1"/>
  <c r="C101" i="3"/>
  <c r="I53" i="3"/>
  <c r="C53" i="3"/>
  <c r="I5" i="3"/>
  <c r="D5" i="3"/>
  <c r="C5" i="3"/>
  <c r="J3423" i="2"/>
  <c r="D3375" i="2"/>
  <c r="C3375" i="2"/>
  <c r="F3375" i="2" s="1"/>
  <c r="C3327" i="2"/>
  <c r="F3279" i="2"/>
  <c r="C3279" i="2"/>
  <c r="F3230" i="2"/>
  <c r="C3230" i="2"/>
  <c r="E3230" i="2" s="1"/>
  <c r="C3182" i="2"/>
  <c r="E3134" i="2"/>
  <c r="D3134" i="2"/>
  <c r="C3134" i="2"/>
  <c r="F3134" i="2" s="1"/>
  <c r="C3086" i="2"/>
  <c r="C3038" i="2"/>
  <c r="C2990" i="2"/>
  <c r="D2942" i="2"/>
  <c r="C2942" i="2"/>
  <c r="F2942" i="2" s="1"/>
  <c r="E2894" i="2"/>
  <c r="C2894" i="2"/>
  <c r="D2894" i="2" s="1"/>
  <c r="F2846" i="2"/>
  <c r="C2846" i="2"/>
  <c r="E2846" i="2" s="1"/>
  <c r="C2798" i="2"/>
  <c r="C2750" i="2"/>
  <c r="C2701" i="2"/>
  <c r="E2653" i="2"/>
  <c r="C2653" i="2"/>
  <c r="D2653" i="2" s="1"/>
  <c r="C2605" i="2"/>
  <c r="C2557" i="2"/>
  <c r="D2509" i="2"/>
  <c r="C2509" i="2"/>
  <c r="F2509" i="2" s="1"/>
  <c r="E2461" i="2"/>
  <c r="C2461" i="2"/>
  <c r="D2461" i="2" s="1"/>
  <c r="F2413" i="2"/>
  <c r="C2413" i="2"/>
  <c r="E2413" i="2" s="1"/>
  <c r="C2365" i="2"/>
  <c r="C2317" i="2"/>
  <c r="F2317" i="2" s="1"/>
  <c r="C2269" i="2"/>
  <c r="I2268" i="2"/>
  <c r="C2220" i="2"/>
  <c r="C2172" i="2"/>
  <c r="C2124" i="2"/>
  <c r="D2076" i="2"/>
  <c r="C2076" i="2"/>
  <c r="F2076" i="2" s="1"/>
  <c r="E2028" i="2"/>
  <c r="C2028" i="2"/>
  <c r="D2028" i="2" s="1"/>
  <c r="F1980" i="2"/>
  <c r="C1980" i="2"/>
  <c r="E1980" i="2" s="1"/>
  <c r="F1979" i="2"/>
  <c r="C1931" i="2"/>
  <c r="C1883" i="2"/>
  <c r="D1835" i="2"/>
  <c r="C1835" i="2"/>
  <c r="F1835" i="2" s="1"/>
  <c r="E1787" i="2"/>
  <c r="C1787" i="2"/>
  <c r="C1738" i="2"/>
  <c r="I1737" i="2"/>
  <c r="E1689" i="2"/>
  <c r="C1689" i="2"/>
  <c r="D1689" i="2" s="1"/>
  <c r="D1688" i="2" s="1"/>
  <c r="I1688" i="2"/>
  <c r="G1688" i="2"/>
  <c r="E1688" i="2"/>
  <c r="C1640" i="2"/>
  <c r="G1639" i="2"/>
  <c r="C1591" i="2"/>
  <c r="D1591" i="2" s="1"/>
  <c r="C1543" i="2"/>
  <c r="C1495" i="2"/>
  <c r="D1447" i="2"/>
  <c r="C1447" i="2"/>
  <c r="F1447" i="2" s="1"/>
  <c r="C1399" i="2"/>
  <c r="D1399" i="2" s="1"/>
  <c r="F1351" i="2"/>
  <c r="C1351" i="2"/>
  <c r="E1351" i="2" s="1"/>
  <c r="C1303" i="2"/>
  <c r="D1255" i="2"/>
  <c r="C1255" i="2"/>
  <c r="F1255" i="2" s="1"/>
  <c r="C1207" i="2"/>
  <c r="C1159" i="2"/>
  <c r="F1110" i="2"/>
  <c r="C1110" i="2"/>
  <c r="E1110" i="2" s="1"/>
  <c r="C1062" i="2"/>
  <c r="C1014" i="2"/>
  <c r="E966" i="2"/>
  <c r="C966" i="2"/>
  <c r="D966" i="2" s="1"/>
  <c r="C918" i="2"/>
  <c r="F917" i="2"/>
  <c r="F869" i="2"/>
  <c r="C869" i="2"/>
  <c r="E869" i="2" s="1"/>
  <c r="C821" i="2"/>
  <c r="D773" i="2"/>
  <c r="C773" i="2"/>
  <c r="F773" i="2" s="1"/>
  <c r="C725" i="2"/>
  <c r="C677" i="2"/>
  <c r="E677" i="2" s="1"/>
  <c r="C629" i="2"/>
  <c r="C581" i="2"/>
  <c r="C533" i="2"/>
  <c r="D533" i="2" s="1"/>
  <c r="C485" i="2"/>
  <c r="C437" i="2"/>
  <c r="D389" i="2"/>
  <c r="C389" i="2"/>
  <c r="F389" i="2" s="1"/>
  <c r="C341" i="2"/>
  <c r="D341" i="2" s="1"/>
  <c r="F293" i="2"/>
  <c r="C293" i="2"/>
  <c r="E293" i="2" s="1"/>
  <c r="C245" i="2"/>
  <c r="F245" i="2" s="1"/>
  <c r="C197" i="2"/>
  <c r="D197" i="2" s="1"/>
  <c r="F149" i="2"/>
  <c r="E149" i="2"/>
  <c r="J149" i="2" s="1"/>
  <c r="C149" i="2"/>
  <c r="D149" i="2" s="1"/>
  <c r="F101" i="2"/>
  <c r="C101" i="2"/>
  <c r="E101" i="2" s="1"/>
  <c r="C53" i="2"/>
  <c r="F53" i="2" s="1"/>
  <c r="E5" i="2"/>
  <c r="D5" i="2"/>
  <c r="C5" i="2"/>
  <c r="F1014" i="2" l="1"/>
  <c r="D1014" i="2"/>
  <c r="E1159" i="2"/>
  <c r="F1158" i="2"/>
  <c r="E1931" i="2"/>
  <c r="F1931" i="2"/>
  <c r="E2605" i="2"/>
  <c r="F2605" i="2"/>
  <c r="F2750" i="2"/>
  <c r="D2750" i="2"/>
  <c r="G197" i="3"/>
  <c r="H197" i="3"/>
  <c r="E197" i="3"/>
  <c r="G437" i="3"/>
  <c r="E437" i="3"/>
  <c r="H437" i="3"/>
  <c r="G677" i="3"/>
  <c r="D677" i="3"/>
  <c r="H677" i="3"/>
  <c r="G918" i="3"/>
  <c r="I918" i="3"/>
  <c r="D918" i="3"/>
  <c r="D917" i="3" s="1"/>
  <c r="H917" i="3"/>
  <c r="E918" i="3"/>
  <c r="G917" i="3"/>
  <c r="G1014" i="3"/>
  <c r="F1014" i="3"/>
  <c r="H1014" i="3"/>
  <c r="J1014" i="3"/>
  <c r="D1787" i="3"/>
  <c r="D1786" i="3" s="1"/>
  <c r="H1787" i="3"/>
  <c r="G1786" i="3"/>
  <c r="G1787" i="3"/>
  <c r="G2124" i="4"/>
  <c r="H2124" i="4"/>
  <c r="D2124" i="4"/>
  <c r="I2750" i="4"/>
  <c r="J2749" i="4"/>
  <c r="J2750" i="4"/>
  <c r="F2749" i="4"/>
  <c r="E2749" i="4"/>
  <c r="F2750" i="4"/>
  <c r="I3038" i="4"/>
  <c r="F3038" i="4"/>
  <c r="I3134" i="4"/>
  <c r="J3134" i="4"/>
  <c r="H966" i="5"/>
  <c r="G966" i="5"/>
  <c r="G917" i="5"/>
  <c r="I1014" i="6"/>
  <c r="F1014" i="6"/>
  <c r="H1014" i="6"/>
  <c r="D1014" i="6"/>
  <c r="J917" i="6"/>
  <c r="G917" i="6"/>
  <c r="H1495" i="7"/>
  <c r="E1495" i="7"/>
  <c r="J5" i="2"/>
  <c r="E197" i="2"/>
  <c r="E533" i="2"/>
  <c r="F677" i="2"/>
  <c r="E918" i="2"/>
  <c r="J918" i="2" s="1"/>
  <c r="F918" i="2"/>
  <c r="F1159" i="2"/>
  <c r="E1399" i="2"/>
  <c r="E1543" i="2"/>
  <c r="J1543" i="2" s="1"/>
  <c r="D1543" i="2"/>
  <c r="F1543" i="2"/>
  <c r="D1640" i="2"/>
  <c r="D1639" i="2" s="1"/>
  <c r="E1640" i="2"/>
  <c r="E1639" i="2"/>
  <c r="I1639" i="2"/>
  <c r="D1738" i="2"/>
  <c r="D1737" i="2" s="1"/>
  <c r="G1737" i="2"/>
  <c r="F1737" i="2"/>
  <c r="E2172" i="2"/>
  <c r="F2172" i="2"/>
  <c r="E3038" i="2"/>
  <c r="J3038" i="2" s="1"/>
  <c r="F3038" i="2"/>
  <c r="D3327" i="2"/>
  <c r="E3327" i="2"/>
  <c r="E4" i="3"/>
  <c r="G101" i="3"/>
  <c r="D101" i="3"/>
  <c r="H101" i="3"/>
  <c r="D197" i="3"/>
  <c r="D4" i="3" s="1"/>
  <c r="G389" i="3"/>
  <c r="H389" i="3"/>
  <c r="E389" i="3"/>
  <c r="D437" i="3"/>
  <c r="G629" i="3"/>
  <c r="E629" i="3"/>
  <c r="H629" i="3"/>
  <c r="E677" i="3"/>
  <c r="G869" i="3"/>
  <c r="D869" i="3"/>
  <c r="H869" i="3"/>
  <c r="F917" i="3"/>
  <c r="F918" i="3"/>
  <c r="D1014" i="3"/>
  <c r="J1738" i="3"/>
  <c r="G1737" i="3"/>
  <c r="F1737" i="3"/>
  <c r="G1738" i="3"/>
  <c r="D1835" i="3"/>
  <c r="H1835" i="3"/>
  <c r="J2942" i="3"/>
  <c r="G2942" i="3"/>
  <c r="I5" i="4"/>
  <c r="H5" i="4"/>
  <c r="J4" i="4"/>
  <c r="F4" i="4"/>
  <c r="J5" i="4"/>
  <c r="I4" i="4"/>
  <c r="F5" i="4"/>
  <c r="H4" i="4"/>
  <c r="I101" i="4"/>
  <c r="D101" i="4"/>
  <c r="J101" i="4"/>
  <c r="H101" i="4"/>
  <c r="I245" i="4"/>
  <c r="F245" i="4"/>
  <c r="J245" i="4"/>
  <c r="H245" i="4"/>
  <c r="I389" i="4"/>
  <c r="H389" i="4"/>
  <c r="J389" i="4"/>
  <c r="F389" i="4"/>
  <c r="I485" i="4"/>
  <c r="D485" i="4"/>
  <c r="J485" i="4"/>
  <c r="H485" i="4"/>
  <c r="I629" i="4"/>
  <c r="F629" i="4"/>
  <c r="J629" i="4"/>
  <c r="H629" i="4"/>
  <c r="I773" i="4"/>
  <c r="H773" i="4"/>
  <c r="J773" i="4"/>
  <c r="F773" i="4"/>
  <c r="I869" i="4"/>
  <c r="D869" i="4"/>
  <c r="J869" i="4"/>
  <c r="H869" i="4"/>
  <c r="H1979" i="4"/>
  <c r="G2028" i="4"/>
  <c r="D2028" i="4"/>
  <c r="E1979" i="4"/>
  <c r="F1979" i="4"/>
  <c r="H2028" i="4"/>
  <c r="I2894" i="4"/>
  <c r="J2894" i="4"/>
  <c r="J3038" i="4"/>
  <c r="F3134" i="4"/>
  <c r="G389" i="5"/>
  <c r="H1014" i="5"/>
  <c r="G1014" i="5"/>
  <c r="G1351" i="5"/>
  <c r="D1351" i="5"/>
  <c r="H1351" i="5"/>
  <c r="E1351" i="5"/>
  <c r="G1543" i="5"/>
  <c r="F1543" i="5"/>
  <c r="J1543" i="5"/>
  <c r="D1543" i="5"/>
  <c r="I1062" i="6"/>
  <c r="F1062" i="6"/>
  <c r="D1062" i="6"/>
  <c r="H1062" i="6"/>
  <c r="I2942" i="6"/>
  <c r="H2942" i="6"/>
  <c r="F2942" i="6"/>
  <c r="D2942" i="6"/>
  <c r="D2749" i="6" s="1"/>
  <c r="H966" i="7"/>
  <c r="J966" i="7"/>
  <c r="F966" i="7"/>
  <c r="D966" i="7"/>
  <c r="G917" i="7"/>
  <c r="H1159" i="7"/>
  <c r="G1158" i="7"/>
  <c r="E2028" i="7"/>
  <c r="F2028" i="7"/>
  <c r="D2028" i="7"/>
  <c r="J2028" i="7"/>
  <c r="J1979" i="7"/>
  <c r="E2220" i="7"/>
  <c r="F2220" i="7"/>
  <c r="D2220" i="7"/>
  <c r="H2317" i="7"/>
  <c r="E2268" i="7"/>
  <c r="J3279" i="7"/>
  <c r="E3279" i="7"/>
  <c r="E3278" i="7"/>
  <c r="D773" i="8"/>
  <c r="E773" i="8"/>
  <c r="D2317" i="8"/>
  <c r="E2317" i="8"/>
  <c r="D2509" i="8"/>
  <c r="E2509" i="8"/>
  <c r="F197" i="2"/>
  <c r="F581" i="2"/>
  <c r="D581" i="2"/>
  <c r="E1738" i="2"/>
  <c r="D2220" i="2"/>
  <c r="E2220" i="2"/>
  <c r="D3086" i="2"/>
  <c r="F3086" i="2"/>
  <c r="F3278" i="2"/>
  <c r="H4" i="3"/>
  <c r="G53" i="3"/>
  <c r="E53" i="3"/>
  <c r="H53" i="3"/>
  <c r="E101" i="3"/>
  <c r="I197" i="3"/>
  <c r="G293" i="3"/>
  <c r="D293" i="3"/>
  <c r="H293" i="3"/>
  <c r="D389" i="3"/>
  <c r="I437" i="3"/>
  <c r="G581" i="3"/>
  <c r="H581" i="3"/>
  <c r="E581" i="3"/>
  <c r="D629" i="3"/>
  <c r="I677" i="3"/>
  <c r="G821" i="3"/>
  <c r="E821" i="3"/>
  <c r="H821" i="3"/>
  <c r="E869" i="3"/>
  <c r="I917" i="3"/>
  <c r="H918" i="3"/>
  <c r="E1014" i="3"/>
  <c r="G1110" i="3"/>
  <c r="I1110" i="3"/>
  <c r="D1110" i="3"/>
  <c r="H1110" i="3"/>
  <c r="G1543" i="3"/>
  <c r="H1543" i="3"/>
  <c r="D1543" i="3"/>
  <c r="F1738" i="3"/>
  <c r="G1835" i="3"/>
  <c r="G2846" i="3"/>
  <c r="J2846" i="3"/>
  <c r="G2749" i="3"/>
  <c r="G3230" i="3"/>
  <c r="J3230" i="3"/>
  <c r="D5" i="4"/>
  <c r="F101" i="4"/>
  <c r="D245" i="4"/>
  <c r="D389" i="4"/>
  <c r="F485" i="4"/>
  <c r="D629" i="4"/>
  <c r="D773" i="4"/>
  <c r="F869" i="4"/>
  <c r="J1158" i="4"/>
  <c r="F2894" i="4"/>
  <c r="G3279" i="4"/>
  <c r="G3278" i="4"/>
  <c r="J2990" i="4"/>
  <c r="J2846" i="4"/>
  <c r="J1737" i="4"/>
  <c r="J1255" i="4"/>
  <c r="J3230" i="4"/>
  <c r="J1738" i="4"/>
  <c r="F293" i="5"/>
  <c r="G293" i="5"/>
  <c r="G1159" i="5"/>
  <c r="D1159" i="5"/>
  <c r="H1159" i="5"/>
  <c r="I1159" i="5"/>
  <c r="H1158" i="5"/>
  <c r="I1351" i="5"/>
  <c r="G2076" i="6"/>
  <c r="D2076" i="6"/>
  <c r="H2076" i="6"/>
  <c r="J1979" i="6"/>
  <c r="F2076" i="6"/>
  <c r="G1979" i="6"/>
  <c r="I1979" i="6"/>
  <c r="I2846" i="6"/>
  <c r="H2846" i="6"/>
  <c r="D2846" i="6"/>
  <c r="F2846" i="6"/>
  <c r="H2749" i="6"/>
  <c r="G2749" i="6"/>
  <c r="H2076" i="7"/>
  <c r="F2076" i="7"/>
  <c r="D2076" i="7"/>
  <c r="J2076" i="7"/>
  <c r="J2220" i="7"/>
  <c r="D2172" i="9"/>
  <c r="E2653" i="9"/>
  <c r="D2653" i="9"/>
  <c r="F5" i="2"/>
  <c r="H4" i="2"/>
  <c r="J101" i="2"/>
  <c r="E341" i="2"/>
  <c r="E485" i="2"/>
  <c r="F485" i="2"/>
  <c r="E1591" i="2"/>
  <c r="E1737" i="2"/>
  <c r="D1787" i="2"/>
  <c r="E1786" i="2"/>
  <c r="I1786" i="2"/>
  <c r="E2268" i="2"/>
  <c r="D2317" i="2"/>
  <c r="F2701" i="2"/>
  <c r="D2701" i="2"/>
  <c r="E3086" i="2"/>
  <c r="J3086" i="2" s="1"/>
  <c r="E3279" i="2"/>
  <c r="J3278" i="2"/>
  <c r="G3278" i="2"/>
  <c r="G5" i="3"/>
  <c r="H5" i="3"/>
  <c r="I4" i="3"/>
  <c r="E5" i="3"/>
  <c r="G4" i="3"/>
  <c r="D53" i="3"/>
  <c r="I101" i="3"/>
  <c r="G245" i="3"/>
  <c r="E245" i="3"/>
  <c r="H245" i="3"/>
  <c r="E293" i="3"/>
  <c r="I389" i="3"/>
  <c r="G485" i="3"/>
  <c r="D485" i="3"/>
  <c r="H485" i="3"/>
  <c r="D581" i="3"/>
  <c r="I629" i="3"/>
  <c r="G773" i="3"/>
  <c r="H773" i="3"/>
  <c r="E773" i="3"/>
  <c r="D821" i="3"/>
  <c r="I869" i="3"/>
  <c r="J917" i="3"/>
  <c r="J918" i="3"/>
  <c r="I1014" i="3"/>
  <c r="E1110" i="3"/>
  <c r="G1591" i="3"/>
  <c r="H1591" i="3"/>
  <c r="H1786" i="3"/>
  <c r="G2124" i="3"/>
  <c r="E2124" i="3"/>
  <c r="H2124" i="3"/>
  <c r="F2124" i="3"/>
  <c r="G1979" i="3"/>
  <c r="J3086" i="3"/>
  <c r="G3086" i="3"/>
  <c r="E4" i="4"/>
  <c r="I53" i="4"/>
  <c r="F53" i="4"/>
  <c r="J53" i="4"/>
  <c r="H53" i="4"/>
  <c r="I197" i="4"/>
  <c r="H197" i="4"/>
  <c r="J197" i="4"/>
  <c r="F197" i="4"/>
  <c r="I293" i="4"/>
  <c r="D293" i="4"/>
  <c r="J293" i="4"/>
  <c r="H293" i="4"/>
  <c r="I437" i="4"/>
  <c r="F437" i="4"/>
  <c r="J437" i="4"/>
  <c r="H437" i="4"/>
  <c r="I581" i="4"/>
  <c r="H581" i="4"/>
  <c r="J581" i="4"/>
  <c r="F581" i="4"/>
  <c r="I677" i="4"/>
  <c r="D677" i="4"/>
  <c r="J677" i="4"/>
  <c r="H677" i="4"/>
  <c r="I821" i="4"/>
  <c r="F821" i="4"/>
  <c r="J821" i="4"/>
  <c r="H821" i="4"/>
  <c r="J918" i="4"/>
  <c r="G917" i="4"/>
  <c r="J1110" i="4"/>
  <c r="G1351" i="4"/>
  <c r="J1351" i="4"/>
  <c r="E1351" i="4"/>
  <c r="H1351" i="4"/>
  <c r="I1351" i="4"/>
  <c r="F1351" i="4"/>
  <c r="F1158" i="4"/>
  <c r="G2749" i="4"/>
  <c r="J2798" i="4"/>
  <c r="F5" i="5"/>
  <c r="I4" i="5"/>
  <c r="G5" i="5"/>
  <c r="G485" i="5"/>
  <c r="J485" i="5"/>
  <c r="E1159" i="5"/>
  <c r="D1835" i="5"/>
  <c r="F1835" i="5"/>
  <c r="I869" i="6"/>
  <c r="G869" i="6"/>
  <c r="E869" i="6"/>
  <c r="J869" i="6" s="1"/>
  <c r="G1786" i="6"/>
  <c r="G1787" i="6"/>
  <c r="E2749" i="6"/>
  <c r="H53" i="7"/>
  <c r="E53" i="7"/>
  <c r="D53" i="7"/>
  <c r="J4" i="7"/>
  <c r="J53" i="7"/>
  <c r="F53" i="7"/>
  <c r="G4" i="7"/>
  <c r="G2028" i="3"/>
  <c r="E2028" i="3"/>
  <c r="F1979" i="3"/>
  <c r="I2028" i="3"/>
  <c r="G2220" i="3"/>
  <c r="E2220" i="3"/>
  <c r="I2220" i="3"/>
  <c r="H2269" i="3"/>
  <c r="I2269" i="3"/>
  <c r="J2268" i="3"/>
  <c r="E2268" i="3"/>
  <c r="H2317" i="3"/>
  <c r="F2317" i="3"/>
  <c r="H2365" i="3"/>
  <c r="E2365" i="3"/>
  <c r="H2461" i="3"/>
  <c r="I2461" i="3"/>
  <c r="H2509" i="3"/>
  <c r="F2509" i="3"/>
  <c r="H2557" i="3"/>
  <c r="E2557" i="3"/>
  <c r="H2653" i="3"/>
  <c r="I2653" i="3"/>
  <c r="H2701" i="3"/>
  <c r="F2701" i="3"/>
  <c r="J1014" i="4"/>
  <c r="G1207" i="4"/>
  <c r="E1207" i="4"/>
  <c r="H1207" i="4"/>
  <c r="G1158" i="4"/>
  <c r="H2557" i="4"/>
  <c r="I2557" i="4"/>
  <c r="G437" i="5"/>
  <c r="F437" i="5"/>
  <c r="J773" i="5"/>
  <c r="G773" i="5"/>
  <c r="G1255" i="5"/>
  <c r="H1255" i="5"/>
  <c r="E1255" i="5"/>
  <c r="G1447" i="5"/>
  <c r="J1447" i="5"/>
  <c r="F1447" i="5"/>
  <c r="G2028" i="5"/>
  <c r="E2028" i="5"/>
  <c r="D2028" i="5"/>
  <c r="G1640" i="6"/>
  <c r="F1640" i="6"/>
  <c r="J1639" i="6"/>
  <c r="F1639" i="6"/>
  <c r="D1640" i="6"/>
  <c r="D1639" i="6" s="1"/>
  <c r="G1639" i="6"/>
  <c r="E1640" i="6"/>
  <c r="E1639" i="6"/>
  <c r="H1640" i="6"/>
  <c r="I3086" i="6"/>
  <c r="H3086" i="6"/>
  <c r="F3086" i="6"/>
  <c r="I3230" i="6"/>
  <c r="H3230" i="6"/>
  <c r="D3230" i="6"/>
  <c r="H1931" i="7"/>
  <c r="E1931" i="7"/>
  <c r="D725" i="2"/>
  <c r="E725" i="2"/>
  <c r="D1207" i="2"/>
  <c r="E1207" i="2"/>
  <c r="D2269" i="2"/>
  <c r="E2269" i="2"/>
  <c r="G966" i="3"/>
  <c r="J966" i="3"/>
  <c r="E966" i="3"/>
  <c r="I966" i="3"/>
  <c r="G1640" i="3"/>
  <c r="D1640" i="3"/>
  <c r="D1639" i="3" s="1"/>
  <c r="G1639" i="3"/>
  <c r="H1689" i="3"/>
  <c r="F1689" i="3"/>
  <c r="I1688" i="3"/>
  <c r="E1688" i="3"/>
  <c r="G1931" i="3"/>
  <c r="H1979" i="3"/>
  <c r="D2028" i="3"/>
  <c r="D1979" i="3" s="1"/>
  <c r="D2220" i="3"/>
  <c r="F2268" i="3"/>
  <c r="E2269" i="3"/>
  <c r="E2317" i="3"/>
  <c r="F2365" i="3"/>
  <c r="E2461" i="3"/>
  <c r="E2509" i="3"/>
  <c r="F2557" i="3"/>
  <c r="E2653" i="3"/>
  <c r="E2701" i="3"/>
  <c r="J2749" i="3"/>
  <c r="J2894" i="3"/>
  <c r="D3278" i="3"/>
  <c r="H1158" i="4"/>
  <c r="D1207" i="4"/>
  <c r="H1689" i="4"/>
  <c r="I1689" i="4"/>
  <c r="J1688" i="4"/>
  <c r="F1688" i="4"/>
  <c r="F1689" i="4"/>
  <c r="H1688" i="4"/>
  <c r="G1786" i="4"/>
  <c r="J2268" i="4"/>
  <c r="H2317" i="4"/>
  <c r="E2317" i="4"/>
  <c r="G2268" i="4"/>
  <c r="H2268" i="4"/>
  <c r="H2413" i="4"/>
  <c r="I2413" i="4"/>
  <c r="E2557" i="4"/>
  <c r="F197" i="5"/>
  <c r="G197" i="5"/>
  <c r="J437" i="5"/>
  <c r="F533" i="5"/>
  <c r="J629" i="5"/>
  <c r="G629" i="5"/>
  <c r="F773" i="5"/>
  <c r="G918" i="5"/>
  <c r="H917" i="5"/>
  <c r="H918" i="5"/>
  <c r="D1255" i="5"/>
  <c r="D1447" i="5"/>
  <c r="H1591" i="5"/>
  <c r="G1591" i="5"/>
  <c r="G1689" i="5"/>
  <c r="F1689" i="5"/>
  <c r="J1688" i="5"/>
  <c r="F1688" i="5"/>
  <c r="H1689" i="5"/>
  <c r="I1688" i="5"/>
  <c r="I1689" i="5"/>
  <c r="H1688" i="5"/>
  <c r="G1786" i="5"/>
  <c r="J1787" i="5"/>
  <c r="G1931" i="5"/>
  <c r="D1931" i="5"/>
  <c r="I2028" i="5"/>
  <c r="G2269" i="5"/>
  <c r="E2269" i="5"/>
  <c r="H2268" i="5"/>
  <c r="H2269" i="5"/>
  <c r="I2268" i="5"/>
  <c r="I2269" i="5"/>
  <c r="G2268" i="5"/>
  <c r="F2269" i="5"/>
  <c r="E2268" i="5"/>
  <c r="G2413" i="5"/>
  <c r="E2413" i="5"/>
  <c r="H2413" i="5"/>
  <c r="D2413" i="5"/>
  <c r="F2413" i="5"/>
  <c r="J2894" i="5"/>
  <c r="J2557" i="5"/>
  <c r="J2701" i="5"/>
  <c r="I101" i="6"/>
  <c r="G101" i="6"/>
  <c r="I4" i="6"/>
  <c r="I245" i="6"/>
  <c r="E245" i="6"/>
  <c r="I341" i="6"/>
  <c r="G341" i="6"/>
  <c r="I966" i="6"/>
  <c r="F966" i="6"/>
  <c r="D966" i="6"/>
  <c r="E917" i="6"/>
  <c r="H966" i="6"/>
  <c r="F917" i="6"/>
  <c r="G2220" i="6"/>
  <c r="D2220" i="6"/>
  <c r="F2220" i="6"/>
  <c r="H2220" i="6"/>
  <c r="D3086" i="6"/>
  <c r="F3230" i="6"/>
  <c r="E101" i="7"/>
  <c r="F101" i="7"/>
  <c r="H1062" i="7"/>
  <c r="J1062" i="7"/>
  <c r="F1062" i="7"/>
  <c r="D1062" i="7"/>
  <c r="H2461" i="7"/>
  <c r="E2461" i="7"/>
  <c r="E3230" i="7"/>
  <c r="F3230" i="7"/>
  <c r="D3230" i="7"/>
  <c r="D1351" i="8"/>
  <c r="E1351" i="8"/>
  <c r="E1689" i="8"/>
  <c r="H1688" i="8" s="1"/>
  <c r="D1689" i="8"/>
  <c r="D1688" i="8" s="1"/>
  <c r="F1688" i="8"/>
  <c r="E2461" i="8"/>
  <c r="D2461" i="8"/>
  <c r="E2653" i="8"/>
  <c r="D2653" i="8"/>
  <c r="E1640" i="9"/>
  <c r="H1639" i="9" s="1"/>
  <c r="D1640" i="9"/>
  <c r="D1639" i="9" s="1"/>
  <c r="F1639" i="9"/>
  <c r="E1639" i="9"/>
  <c r="J2413" i="2"/>
  <c r="J2846" i="2"/>
  <c r="J3230" i="2"/>
  <c r="I149" i="3"/>
  <c r="I341" i="3"/>
  <c r="I533" i="3"/>
  <c r="I725" i="3"/>
  <c r="H1062" i="3"/>
  <c r="J1255" i="3"/>
  <c r="J1447" i="3"/>
  <c r="H1980" i="3"/>
  <c r="H2076" i="3"/>
  <c r="H2172" i="3"/>
  <c r="J2413" i="3"/>
  <c r="J2605" i="3"/>
  <c r="J149" i="4"/>
  <c r="J341" i="4"/>
  <c r="J533" i="4"/>
  <c r="J725" i="4"/>
  <c r="J1062" i="4"/>
  <c r="J1159" i="4"/>
  <c r="G1303" i="4"/>
  <c r="I1303" i="4"/>
  <c r="D1303" i="4"/>
  <c r="J1303" i="4"/>
  <c r="D1979" i="4"/>
  <c r="G2076" i="4"/>
  <c r="H2076" i="4"/>
  <c r="G2220" i="4"/>
  <c r="D2220" i="4"/>
  <c r="H2365" i="4"/>
  <c r="I2365" i="4"/>
  <c r="H2509" i="4"/>
  <c r="E2509" i="4"/>
  <c r="I2846" i="4"/>
  <c r="F2846" i="4"/>
  <c r="I3086" i="4"/>
  <c r="J3086" i="4"/>
  <c r="I3230" i="4"/>
  <c r="F3230" i="4"/>
  <c r="J581" i="5"/>
  <c r="G581" i="5"/>
  <c r="J725" i="5"/>
  <c r="F725" i="5"/>
  <c r="J821" i="5"/>
  <c r="G1110" i="5"/>
  <c r="H1110" i="5"/>
  <c r="G1303" i="5"/>
  <c r="E1303" i="5"/>
  <c r="H1303" i="5"/>
  <c r="G2653" i="5"/>
  <c r="E2653" i="5"/>
  <c r="D2653" i="5"/>
  <c r="H2653" i="5"/>
  <c r="G3279" i="6"/>
  <c r="G3278" i="6"/>
  <c r="E918" i="7"/>
  <c r="J918" i="7"/>
  <c r="J917" i="7"/>
  <c r="E917" i="7"/>
  <c r="F918" i="7"/>
  <c r="H917" i="7"/>
  <c r="D918" i="7"/>
  <c r="F917" i="7"/>
  <c r="E2124" i="7"/>
  <c r="F2124" i="7"/>
  <c r="D2124" i="7"/>
  <c r="J2124" i="7"/>
  <c r="E2750" i="7"/>
  <c r="J2750" i="7"/>
  <c r="J2749" i="7"/>
  <c r="E2749" i="7"/>
  <c r="F2750" i="7"/>
  <c r="H2749" i="7"/>
  <c r="F2749" i="7"/>
  <c r="G2749" i="7"/>
  <c r="E2846" i="7"/>
  <c r="J2846" i="7"/>
  <c r="F2846" i="7"/>
  <c r="E2942" i="7"/>
  <c r="J2942" i="7"/>
  <c r="F2942" i="7"/>
  <c r="E3038" i="7"/>
  <c r="J3038" i="7"/>
  <c r="F3038" i="7"/>
  <c r="J3375" i="7"/>
  <c r="E3375" i="7"/>
  <c r="E197" i="9"/>
  <c r="D197" i="9"/>
  <c r="E581" i="9"/>
  <c r="D581" i="9"/>
  <c r="E1543" i="9"/>
  <c r="D1543" i="9"/>
  <c r="E1688" i="9"/>
  <c r="E1689" i="9"/>
  <c r="H1688" i="9" s="1"/>
  <c r="D1689" i="9"/>
  <c r="D1688" i="9" s="1"/>
  <c r="F1688" i="9"/>
  <c r="H1255" i="4"/>
  <c r="I2701" i="4"/>
  <c r="J677" i="5"/>
  <c r="J869" i="5"/>
  <c r="D1883" i="5"/>
  <c r="J1883" i="5"/>
  <c r="G2509" i="5"/>
  <c r="J2509" i="5"/>
  <c r="E2509" i="5"/>
  <c r="D2509" i="5"/>
  <c r="D2268" i="5" s="1"/>
  <c r="J3182" i="5"/>
  <c r="I485" i="6"/>
  <c r="G485" i="6"/>
  <c r="I629" i="6"/>
  <c r="E629" i="6"/>
  <c r="I725" i="6"/>
  <c r="G725" i="6"/>
  <c r="G1495" i="6"/>
  <c r="I1495" i="6"/>
  <c r="G2028" i="6"/>
  <c r="D2028" i="6"/>
  <c r="F2028" i="6"/>
  <c r="F1979" i="6"/>
  <c r="G2124" i="6"/>
  <c r="D2124" i="6"/>
  <c r="I2750" i="6"/>
  <c r="H2750" i="6"/>
  <c r="J2749" i="6"/>
  <c r="F2749" i="6"/>
  <c r="I2749" i="6"/>
  <c r="I2894" i="6"/>
  <c r="H2894" i="6"/>
  <c r="F2894" i="6"/>
  <c r="I3038" i="6"/>
  <c r="H3038" i="6"/>
  <c r="D3038" i="6"/>
  <c r="I3134" i="6"/>
  <c r="H3134" i="6"/>
  <c r="H437" i="7"/>
  <c r="E437" i="7"/>
  <c r="F437" i="7"/>
  <c r="E1014" i="7"/>
  <c r="J1014" i="7"/>
  <c r="F1014" i="7"/>
  <c r="D1014" i="7"/>
  <c r="H1303" i="7"/>
  <c r="E1303" i="7"/>
  <c r="H1980" i="7"/>
  <c r="F1980" i="7"/>
  <c r="H1979" i="7"/>
  <c r="D1980" i="7"/>
  <c r="G1979" i="7"/>
  <c r="J1980" i="7"/>
  <c r="E1979" i="7"/>
  <c r="F1979" i="7"/>
  <c r="J2557" i="7"/>
  <c r="E2557" i="7"/>
  <c r="D3279" i="8"/>
  <c r="E3279" i="8"/>
  <c r="C3423" i="9"/>
  <c r="E918" i="9"/>
  <c r="E917" i="9"/>
  <c r="E1495" i="9"/>
  <c r="D1495" i="9"/>
  <c r="E2268" i="9"/>
  <c r="E2269" i="9"/>
  <c r="E2749" i="9"/>
  <c r="E2750" i="9"/>
  <c r="H2749" i="9" s="1"/>
  <c r="I1207" i="5"/>
  <c r="I1399" i="5"/>
  <c r="G2124" i="5"/>
  <c r="E2124" i="5"/>
  <c r="G2365" i="5"/>
  <c r="I2365" i="5"/>
  <c r="D2365" i="5"/>
  <c r="J2365" i="5"/>
  <c r="G2557" i="5"/>
  <c r="F2557" i="5"/>
  <c r="I2557" i="5"/>
  <c r="I53" i="6"/>
  <c r="E53" i="6"/>
  <c r="E4" i="6"/>
  <c r="I293" i="6"/>
  <c r="G293" i="6"/>
  <c r="I437" i="6"/>
  <c r="E437" i="6"/>
  <c r="I677" i="6"/>
  <c r="G677" i="6"/>
  <c r="I821" i="6"/>
  <c r="E821" i="6"/>
  <c r="I918" i="6"/>
  <c r="F918" i="6"/>
  <c r="H917" i="6"/>
  <c r="I1110" i="6"/>
  <c r="F1110" i="6"/>
  <c r="G1591" i="6"/>
  <c r="E1591" i="6"/>
  <c r="G1980" i="6"/>
  <c r="D1980" i="6"/>
  <c r="H1979" i="6"/>
  <c r="G2172" i="6"/>
  <c r="D2172" i="6"/>
  <c r="I2798" i="6"/>
  <c r="H2798" i="6"/>
  <c r="I2990" i="6"/>
  <c r="H2990" i="6"/>
  <c r="I3182" i="6"/>
  <c r="H3182" i="6"/>
  <c r="H149" i="7"/>
  <c r="F149" i="7"/>
  <c r="H341" i="7"/>
  <c r="D341" i="7"/>
  <c r="H533" i="7"/>
  <c r="E533" i="7"/>
  <c r="D533" i="7"/>
  <c r="H629" i="7"/>
  <c r="F629" i="7"/>
  <c r="E629" i="7"/>
  <c r="E1110" i="7"/>
  <c r="J1110" i="7"/>
  <c r="F1110" i="7"/>
  <c r="D1110" i="7"/>
  <c r="H2172" i="7"/>
  <c r="F2172" i="7"/>
  <c r="D2172" i="7"/>
  <c r="J2172" i="7"/>
  <c r="E149" i="8"/>
  <c r="D149" i="8"/>
  <c r="E1883" i="8"/>
  <c r="D1883" i="8"/>
  <c r="E3134" i="8"/>
  <c r="D3134" i="8"/>
  <c r="E3278" i="8"/>
  <c r="E1979" i="9"/>
  <c r="E1980" i="9"/>
  <c r="D1980" i="9"/>
  <c r="H2317" i="5"/>
  <c r="H2461" i="5"/>
  <c r="H2605" i="5"/>
  <c r="H2701" i="5"/>
  <c r="J245" i="7"/>
  <c r="E677" i="7"/>
  <c r="F677" i="7"/>
  <c r="H2798" i="7"/>
  <c r="J2798" i="7"/>
  <c r="F2798" i="7"/>
  <c r="H2894" i="7"/>
  <c r="J2894" i="7"/>
  <c r="F2894" i="7"/>
  <c r="H2990" i="7"/>
  <c r="J2990" i="7"/>
  <c r="F2990" i="7"/>
  <c r="H3086" i="7"/>
  <c r="F3086" i="7"/>
  <c r="C3423" i="8"/>
  <c r="E5" i="8"/>
  <c r="D1062" i="8"/>
  <c r="E1062" i="8"/>
  <c r="E1495" i="8"/>
  <c r="D1495" i="8"/>
  <c r="D2990" i="8"/>
  <c r="E2990" i="8"/>
  <c r="E5" i="9"/>
  <c r="D5" i="9"/>
  <c r="E389" i="9"/>
  <c r="D389" i="9"/>
  <c r="E773" i="9"/>
  <c r="D773" i="9"/>
  <c r="E1303" i="9"/>
  <c r="D1303" i="9"/>
  <c r="E1786" i="9"/>
  <c r="E1883" i="9"/>
  <c r="E3279" i="9"/>
  <c r="D3279" i="9"/>
  <c r="F725" i="7"/>
  <c r="J1639" i="7"/>
  <c r="J1640" i="7"/>
  <c r="J1737" i="7"/>
  <c r="F1738" i="7"/>
  <c r="J3230" i="7"/>
  <c r="F917" i="9"/>
  <c r="F581" i="7"/>
  <c r="J725" i="7"/>
  <c r="J1738" i="7"/>
  <c r="D3182" i="7"/>
  <c r="D2749" i="7" s="1"/>
  <c r="E581" i="8"/>
  <c r="E1159" i="8"/>
  <c r="E2220" i="8"/>
  <c r="E2798" i="8"/>
  <c r="J3086" i="7"/>
  <c r="J3134" i="7"/>
  <c r="J3182" i="7"/>
  <c r="J1980" i="2"/>
  <c r="J293" i="2"/>
  <c r="J1931" i="2"/>
  <c r="J2605" i="2"/>
  <c r="E4" i="9"/>
  <c r="D293" i="9"/>
  <c r="D677" i="9"/>
  <c r="D869" i="9"/>
  <c r="D966" i="9"/>
  <c r="D1447" i="9"/>
  <c r="F1786" i="9"/>
  <c r="D2605" i="9"/>
  <c r="D2894" i="9"/>
  <c r="D3086" i="9"/>
  <c r="F4" i="9"/>
  <c r="D53" i="9"/>
  <c r="E101" i="9"/>
  <c r="D245" i="9"/>
  <c r="D437" i="9"/>
  <c r="E485" i="9"/>
  <c r="D629" i="9"/>
  <c r="D821" i="9"/>
  <c r="D918" i="9"/>
  <c r="E966" i="9"/>
  <c r="D1110" i="9"/>
  <c r="F1158" i="9"/>
  <c r="D1207" i="9"/>
  <c r="E1255" i="9"/>
  <c r="D1399" i="9"/>
  <c r="D1591" i="9"/>
  <c r="E1738" i="9"/>
  <c r="H1737" i="9" s="1"/>
  <c r="D1787" i="9"/>
  <c r="D1786" i="9" s="1"/>
  <c r="E1835" i="9"/>
  <c r="D2076" i="9"/>
  <c r="D1979" i="9" s="1"/>
  <c r="E2124" i="9"/>
  <c r="H1979" i="9" s="1"/>
  <c r="D2365" i="9"/>
  <c r="E2413" i="9"/>
  <c r="D2557" i="9"/>
  <c r="D2846" i="9"/>
  <c r="D2749" i="9" s="1"/>
  <c r="D3038" i="9"/>
  <c r="D3230" i="9"/>
  <c r="F3278" i="9"/>
  <c r="D3327" i="9"/>
  <c r="D3278" i="9" s="1"/>
  <c r="E3375" i="9"/>
  <c r="E1158" i="9"/>
  <c r="D1738" i="9"/>
  <c r="D1737" i="9" s="1"/>
  <c r="E3278" i="9"/>
  <c r="E53" i="9"/>
  <c r="F1979" i="9"/>
  <c r="F2268" i="9"/>
  <c r="F2749" i="9"/>
  <c r="H3278" i="8"/>
  <c r="E4" i="8"/>
  <c r="D293" i="8"/>
  <c r="D677" i="8"/>
  <c r="D869" i="8"/>
  <c r="E1158" i="8"/>
  <c r="D1255" i="8"/>
  <c r="D1158" i="8" s="1"/>
  <c r="D1738" i="8"/>
  <c r="D1737" i="8" s="1"/>
  <c r="D3375" i="8"/>
  <c r="F4" i="8"/>
  <c r="E101" i="8"/>
  <c r="D245" i="8"/>
  <c r="D437" i="8"/>
  <c r="E485" i="8"/>
  <c r="D629" i="8"/>
  <c r="D821" i="8"/>
  <c r="D918" i="8"/>
  <c r="E966" i="8"/>
  <c r="H917" i="8" s="1"/>
  <c r="D1110" i="8"/>
  <c r="F1158" i="8"/>
  <c r="D1207" i="8"/>
  <c r="D1399" i="8"/>
  <c r="E1447" i="8"/>
  <c r="H1158" i="8" s="1"/>
  <c r="D1591" i="8"/>
  <c r="E1738" i="8"/>
  <c r="H1737" i="8" s="1"/>
  <c r="D1787" i="8"/>
  <c r="D1786" i="8" s="1"/>
  <c r="E1835" i="8"/>
  <c r="H1786" i="8" s="1"/>
  <c r="E1979" i="8"/>
  <c r="D2076" i="8"/>
  <c r="D1979" i="8" s="1"/>
  <c r="E2124" i="8"/>
  <c r="H1979" i="8" s="1"/>
  <c r="E2268" i="8"/>
  <c r="D2365" i="8"/>
  <c r="E2413" i="8"/>
  <c r="D2557" i="8"/>
  <c r="E2605" i="8"/>
  <c r="E2749" i="8"/>
  <c r="D2846" i="8"/>
  <c r="E2894" i="8"/>
  <c r="D3038" i="8"/>
  <c r="D2749" i="8" s="1"/>
  <c r="E3086" i="8"/>
  <c r="D3230" i="8"/>
  <c r="F3278" i="8"/>
  <c r="D3327" i="8"/>
  <c r="D3278" i="8" s="1"/>
  <c r="E3375" i="8"/>
  <c r="F917" i="8"/>
  <c r="F1786" i="8"/>
  <c r="D53" i="8"/>
  <c r="D5" i="8"/>
  <c r="F1979" i="8"/>
  <c r="F2268" i="8"/>
  <c r="F2749" i="8"/>
  <c r="J1255" i="7"/>
  <c r="D1255" i="7"/>
  <c r="F1255" i="7"/>
  <c r="F1883" i="7"/>
  <c r="J1883" i="7"/>
  <c r="D1883" i="7"/>
  <c r="H485" i="7"/>
  <c r="F1207" i="7"/>
  <c r="J1207" i="7"/>
  <c r="D1207" i="7"/>
  <c r="F1591" i="7"/>
  <c r="J1591" i="7"/>
  <c r="D1591" i="7"/>
  <c r="E1688" i="7"/>
  <c r="I1786" i="7"/>
  <c r="J1835" i="7"/>
  <c r="D1835" i="7"/>
  <c r="F1835" i="7"/>
  <c r="E1883" i="7"/>
  <c r="G2268" i="7"/>
  <c r="J2365" i="7"/>
  <c r="D2365" i="7"/>
  <c r="F2365" i="7"/>
  <c r="F3327" i="7"/>
  <c r="E3327" i="7"/>
  <c r="G3278" i="7"/>
  <c r="J3327" i="7"/>
  <c r="D3327" i="7"/>
  <c r="C3423" i="7"/>
  <c r="J1447" i="7"/>
  <c r="D1447" i="7"/>
  <c r="F1447" i="7"/>
  <c r="J1689" i="7"/>
  <c r="D1689" i="7"/>
  <c r="D1688" i="7" s="1"/>
  <c r="H1688" i="7"/>
  <c r="F1689" i="7"/>
  <c r="J1688" i="7"/>
  <c r="F1688" i="7"/>
  <c r="F2413" i="7"/>
  <c r="J2413" i="7"/>
  <c r="D2413" i="7"/>
  <c r="H5" i="7"/>
  <c r="H101" i="7"/>
  <c r="H197" i="7"/>
  <c r="H293" i="7"/>
  <c r="H389" i="7"/>
  <c r="H581" i="7"/>
  <c r="H677" i="7"/>
  <c r="H773" i="7"/>
  <c r="I1158" i="7"/>
  <c r="E1255" i="7"/>
  <c r="F1399" i="7"/>
  <c r="J1399" i="7"/>
  <c r="D1399" i="7"/>
  <c r="E1447" i="7"/>
  <c r="H4" i="7"/>
  <c r="D5" i="7"/>
  <c r="J5" i="7"/>
  <c r="D101" i="7"/>
  <c r="J101" i="7"/>
  <c r="D197" i="7"/>
  <c r="J197" i="7"/>
  <c r="D293" i="7"/>
  <c r="J293" i="7"/>
  <c r="D389" i="7"/>
  <c r="J389" i="7"/>
  <c r="D485" i="7"/>
  <c r="J485" i="7"/>
  <c r="D581" i="7"/>
  <c r="J581" i="7"/>
  <c r="D677" i="7"/>
  <c r="J677" i="7"/>
  <c r="D773" i="7"/>
  <c r="J821" i="7"/>
  <c r="F821" i="7"/>
  <c r="F869" i="7"/>
  <c r="J869" i="7"/>
  <c r="D869" i="7"/>
  <c r="J1159" i="7"/>
  <c r="D1159" i="7"/>
  <c r="H1158" i="7"/>
  <c r="F1159" i="7"/>
  <c r="J1158" i="7"/>
  <c r="F1158" i="7"/>
  <c r="E1207" i="7"/>
  <c r="H1255" i="7"/>
  <c r="J1351" i="7"/>
  <c r="D1351" i="7"/>
  <c r="F1351" i="7"/>
  <c r="E1399" i="7"/>
  <c r="H1447" i="7"/>
  <c r="J1543" i="7"/>
  <c r="D1543" i="7"/>
  <c r="F1543" i="7"/>
  <c r="E1591" i="7"/>
  <c r="G1688" i="7"/>
  <c r="G3424" i="7" s="1"/>
  <c r="H1689" i="7"/>
  <c r="F1787" i="7"/>
  <c r="J1786" i="7"/>
  <c r="F1786" i="7"/>
  <c r="J1787" i="7"/>
  <c r="D1787" i="7"/>
  <c r="H1786" i="7"/>
  <c r="E1835" i="7"/>
  <c r="H1883" i="7"/>
  <c r="I2268" i="7"/>
  <c r="F2317" i="7"/>
  <c r="J2317" i="7"/>
  <c r="D2317" i="7"/>
  <c r="E2365" i="7"/>
  <c r="H2413" i="7"/>
  <c r="F2509" i="7"/>
  <c r="E2509" i="7"/>
  <c r="J2509" i="7"/>
  <c r="D2509" i="7"/>
  <c r="F2605" i="7"/>
  <c r="E2605" i="7"/>
  <c r="J2605" i="7"/>
  <c r="D2605" i="7"/>
  <c r="F2701" i="7"/>
  <c r="E2701" i="7"/>
  <c r="J2701" i="7"/>
  <c r="D2701" i="7"/>
  <c r="I3278" i="7"/>
  <c r="H3327" i="7"/>
  <c r="E4" i="7"/>
  <c r="I4" i="7"/>
  <c r="E773" i="7"/>
  <c r="D821" i="7"/>
  <c r="E869" i="7"/>
  <c r="E1158" i="7"/>
  <c r="E1159" i="7"/>
  <c r="H1207" i="7"/>
  <c r="F1303" i="7"/>
  <c r="J1303" i="7"/>
  <c r="D1303" i="7"/>
  <c r="E1351" i="7"/>
  <c r="H1399" i="7"/>
  <c r="F1495" i="7"/>
  <c r="J1495" i="7"/>
  <c r="D1495" i="7"/>
  <c r="E1543" i="7"/>
  <c r="H1591" i="7"/>
  <c r="I1688" i="7"/>
  <c r="E1786" i="7"/>
  <c r="E1787" i="7"/>
  <c r="H1835" i="7"/>
  <c r="J1931" i="7"/>
  <c r="D1931" i="7"/>
  <c r="F1931" i="7"/>
  <c r="J2269" i="7"/>
  <c r="D2269" i="7"/>
  <c r="H2268" i="7"/>
  <c r="F2269" i="7"/>
  <c r="J2268" i="7"/>
  <c r="F2268" i="7"/>
  <c r="E2317" i="7"/>
  <c r="H2365" i="7"/>
  <c r="J2461" i="7"/>
  <c r="D2461" i="7"/>
  <c r="F2461" i="7"/>
  <c r="H2509" i="7"/>
  <c r="H2605" i="7"/>
  <c r="H2701" i="7"/>
  <c r="H918" i="7"/>
  <c r="E966" i="7"/>
  <c r="H1014" i="7"/>
  <c r="E1062" i="7"/>
  <c r="H1110" i="7"/>
  <c r="H1640" i="7"/>
  <c r="I1979" i="7"/>
  <c r="E1980" i="7"/>
  <c r="H2028" i="7"/>
  <c r="E2076" i="7"/>
  <c r="H2124" i="7"/>
  <c r="E2172" i="7"/>
  <c r="H2220" i="7"/>
  <c r="F2557" i="7"/>
  <c r="F2653" i="7"/>
  <c r="H2750" i="7"/>
  <c r="E2798" i="7"/>
  <c r="H2846" i="7"/>
  <c r="E2894" i="7"/>
  <c r="H2942" i="7"/>
  <c r="E2990" i="7"/>
  <c r="H3038" i="7"/>
  <c r="E3086" i="7"/>
  <c r="H3134" i="7"/>
  <c r="E3182" i="7"/>
  <c r="H3230" i="7"/>
  <c r="F3278" i="7"/>
  <c r="J3278" i="7"/>
  <c r="F3279" i="7"/>
  <c r="F3375" i="7"/>
  <c r="H2557" i="7"/>
  <c r="H2653" i="7"/>
  <c r="H3279" i="7"/>
  <c r="H3375" i="7"/>
  <c r="I917" i="7"/>
  <c r="E1639" i="7"/>
  <c r="I1639" i="7"/>
  <c r="D2557" i="7"/>
  <c r="D2653" i="7"/>
  <c r="I2749" i="7"/>
  <c r="H3278" i="7"/>
  <c r="D3279" i="7"/>
  <c r="D3375" i="7"/>
  <c r="F1159" i="6"/>
  <c r="J1158" i="6"/>
  <c r="F1158" i="6"/>
  <c r="H1159" i="6"/>
  <c r="D1159" i="6"/>
  <c r="H1158" i="6"/>
  <c r="F1207" i="6"/>
  <c r="H1207" i="6"/>
  <c r="D1207" i="6"/>
  <c r="F1255" i="6"/>
  <c r="H1255" i="6"/>
  <c r="D1255" i="6"/>
  <c r="F1303" i="6"/>
  <c r="H1303" i="6"/>
  <c r="D1303" i="6"/>
  <c r="F1351" i="6"/>
  <c r="H1351" i="6"/>
  <c r="D1351" i="6"/>
  <c r="F1399" i="6"/>
  <c r="H1399" i="6"/>
  <c r="D1399" i="6"/>
  <c r="H1447" i="6"/>
  <c r="F1447" i="6"/>
  <c r="I1447" i="6"/>
  <c r="D1447" i="6"/>
  <c r="H2269" i="6"/>
  <c r="D2269" i="6"/>
  <c r="H2268" i="6"/>
  <c r="F2269" i="6"/>
  <c r="J2268" i="6"/>
  <c r="F2268" i="6"/>
  <c r="I2269" i="6"/>
  <c r="I2268" i="6"/>
  <c r="E2269" i="6"/>
  <c r="E2268" i="6"/>
  <c r="H2365" i="6"/>
  <c r="D2365" i="6"/>
  <c r="F2365" i="6"/>
  <c r="I2365" i="6"/>
  <c r="E2365" i="6"/>
  <c r="H2461" i="6"/>
  <c r="D2461" i="6"/>
  <c r="F2461" i="6"/>
  <c r="I2461" i="6"/>
  <c r="E2461" i="6"/>
  <c r="H2557" i="6"/>
  <c r="D2557" i="6"/>
  <c r="F2557" i="6"/>
  <c r="I2557" i="6"/>
  <c r="E2557" i="6"/>
  <c r="H2653" i="6"/>
  <c r="D2653" i="6"/>
  <c r="F2653" i="6"/>
  <c r="I2653" i="6"/>
  <c r="E2653" i="6"/>
  <c r="F4" i="6"/>
  <c r="J4" i="6"/>
  <c r="E1158" i="6"/>
  <c r="E1159" i="6"/>
  <c r="E1207" i="6"/>
  <c r="E1255" i="6"/>
  <c r="E1303" i="6"/>
  <c r="E1351" i="6"/>
  <c r="E1399" i="6"/>
  <c r="E1447" i="6"/>
  <c r="F1787" i="6"/>
  <c r="J1786" i="6"/>
  <c r="F1786" i="6"/>
  <c r="H1787" i="6"/>
  <c r="D1787" i="6"/>
  <c r="H1786" i="6"/>
  <c r="I1787" i="6"/>
  <c r="I1786" i="6"/>
  <c r="E1787" i="6"/>
  <c r="E1786" i="6"/>
  <c r="F1883" i="6"/>
  <c r="H1883" i="6"/>
  <c r="D1883" i="6"/>
  <c r="I1883" i="6"/>
  <c r="E1883" i="6"/>
  <c r="G2269" i="6"/>
  <c r="G2365" i="6"/>
  <c r="G2461" i="6"/>
  <c r="G2557" i="6"/>
  <c r="G2653" i="6"/>
  <c r="H5" i="6"/>
  <c r="D5" i="6"/>
  <c r="C3423" i="6"/>
  <c r="F5" i="6"/>
  <c r="H53" i="6"/>
  <c r="D53" i="6"/>
  <c r="F53" i="6"/>
  <c r="J53" i="6" s="1"/>
  <c r="H101" i="6"/>
  <c r="D101" i="6"/>
  <c r="F101" i="6"/>
  <c r="J101" i="6" s="1"/>
  <c r="H149" i="6"/>
  <c r="D149" i="6"/>
  <c r="F149" i="6"/>
  <c r="H197" i="6"/>
  <c r="D197" i="6"/>
  <c r="F197" i="6"/>
  <c r="J197" i="6" s="1"/>
  <c r="H245" i="6"/>
  <c r="D245" i="6"/>
  <c r="F245" i="6"/>
  <c r="J245" i="6" s="1"/>
  <c r="H293" i="6"/>
  <c r="J293" i="6" s="1"/>
  <c r="D293" i="6"/>
  <c r="F293" i="6"/>
  <c r="H341" i="6"/>
  <c r="D341" i="6"/>
  <c r="F341" i="6"/>
  <c r="H389" i="6"/>
  <c r="D389" i="6"/>
  <c r="F389" i="6"/>
  <c r="H437" i="6"/>
  <c r="D437" i="6"/>
  <c r="F437" i="6"/>
  <c r="H485" i="6"/>
  <c r="D485" i="6"/>
  <c r="F485" i="6"/>
  <c r="J485" i="6" s="1"/>
  <c r="H533" i="6"/>
  <c r="D533" i="6"/>
  <c r="F533" i="6"/>
  <c r="H581" i="6"/>
  <c r="D581" i="6"/>
  <c r="F581" i="6"/>
  <c r="J581" i="6" s="1"/>
  <c r="H629" i="6"/>
  <c r="D629" i="6"/>
  <c r="F629" i="6"/>
  <c r="H677" i="6"/>
  <c r="J677" i="6" s="1"/>
  <c r="D677" i="6"/>
  <c r="F677" i="6"/>
  <c r="H725" i="6"/>
  <c r="D725" i="6"/>
  <c r="F725" i="6"/>
  <c r="H773" i="6"/>
  <c r="D773" i="6"/>
  <c r="F773" i="6"/>
  <c r="H821" i="6"/>
  <c r="D821" i="6"/>
  <c r="F821" i="6"/>
  <c r="H869" i="6"/>
  <c r="D869" i="6"/>
  <c r="F869" i="6"/>
  <c r="G1158" i="6"/>
  <c r="G1159" i="6"/>
  <c r="G1207" i="6"/>
  <c r="G1255" i="6"/>
  <c r="G1303" i="6"/>
  <c r="G1351" i="6"/>
  <c r="G1399" i="6"/>
  <c r="G1447" i="6"/>
  <c r="H2317" i="6"/>
  <c r="D2317" i="6"/>
  <c r="F2317" i="6"/>
  <c r="I2317" i="6"/>
  <c r="E2317" i="6"/>
  <c r="H2413" i="6"/>
  <c r="D2413" i="6"/>
  <c r="F2413" i="6"/>
  <c r="I2413" i="6"/>
  <c r="E2413" i="6"/>
  <c r="H2509" i="6"/>
  <c r="D2509" i="6"/>
  <c r="F2509" i="6"/>
  <c r="I2509" i="6"/>
  <c r="E2509" i="6"/>
  <c r="H2605" i="6"/>
  <c r="D2605" i="6"/>
  <c r="F2605" i="6"/>
  <c r="I2605" i="6"/>
  <c r="E2605" i="6"/>
  <c r="H2701" i="6"/>
  <c r="D2701" i="6"/>
  <c r="F2701" i="6"/>
  <c r="I2701" i="6"/>
  <c r="E2701" i="6"/>
  <c r="J5" i="6"/>
  <c r="J389" i="6"/>
  <c r="J773" i="6"/>
  <c r="I1158" i="6"/>
  <c r="I1159" i="6"/>
  <c r="I1207" i="6"/>
  <c r="I1255" i="6"/>
  <c r="I1303" i="6"/>
  <c r="I1351" i="6"/>
  <c r="I1399" i="6"/>
  <c r="F1835" i="6"/>
  <c r="H1835" i="6"/>
  <c r="D1835" i="6"/>
  <c r="I1835" i="6"/>
  <c r="E1835" i="6"/>
  <c r="F1931" i="6"/>
  <c r="H1931" i="6"/>
  <c r="D1931" i="6"/>
  <c r="I1931" i="6"/>
  <c r="E1931" i="6"/>
  <c r="G2268" i="6"/>
  <c r="G918" i="6"/>
  <c r="G966" i="6"/>
  <c r="G1014" i="6"/>
  <c r="G1062" i="6"/>
  <c r="G1110" i="6"/>
  <c r="G1688" i="6"/>
  <c r="F3327" i="6"/>
  <c r="I3327" i="6"/>
  <c r="E3327" i="6"/>
  <c r="H3327" i="6"/>
  <c r="D3327" i="6"/>
  <c r="I917" i="6"/>
  <c r="E918" i="6"/>
  <c r="E966" i="6"/>
  <c r="E1014" i="6"/>
  <c r="E1062" i="6"/>
  <c r="E1110" i="6"/>
  <c r="F1495" i="6"/>
  <c r="H1495" i="6"/>
  <c r="D1495" i="6"/>
  <c r="F1543" i="6"/>
  <c r="H1543" i="6"/>
  <c r="D1543" i="6"/>
  <c r="F1591" i="6"/>
  <c r="H1591" i="6"/>
  <c r="D1591" i="6"/>
  <c r="H1689" i="6"/>
  <c r="D1689" i="6"/>
  <c r="D1688" i="6" s="1"/>
  <c r="H1688" i="6"/>
  <c r="F1689" i="6"/>
  <c r="J1688" i="6"/>
  <c r="F1688" i="6"/>
  <c r="F3279" i="6"/>
  <c r="J3278" i="6"/>
  <c r="F3278" i="6"/>
  <c r="I3279" i="6"/>
  <c r="E3279" i="6"/>
  <c r="I3278" i="6"/>
  <c r="E3278" i="6"/>
  <c r="H3279" i="6"/>
  <c r="D3279" i="6"/>
  <c r="H3278" i="6"/>
  <c r="F3375" i="6"/>
  <c r="I3375" i="6"/>
  <c r="E3375" i="6"/>
  <c r="H3375" i="6"/>
  <c r="D3375" i="6"/>
  <c r="I1640" i="6"/>
  <c r="G1738" i="6"/>
  <c r="E1980" i="6"/>
  <c r="I1980" i="6"/>
  <c r="E2028" i="6"/>
  <c r="I2028" i="6"/>
  <c r="E2076" i="6"/>
  <c r="I2076" i="6"/>
  <c r="E2124" i="6"/>
  <c r="I2124" i="6"/>
  <c r="E2172" i="6"/>
  <c r="I2172" i="6"/>
  <c r="E2220" i="6"/>
  <c r="I2220" i="6"/>
  <c r="G2750" i="6"/>
  <c r="G2798" i="6"/>
  <c r="G2846" i="6"/>
  <c r="G2894" i="6"/>
  <c r="G2942" i="6"/>
  <c r="G2990" i="6"/>
  <c r="G3038" i="6"/>
  <c r="G3086" i="6"/>
  <c r="G3134" i="6"/>
  <c r="G3182" i="6"/>
  <c r="G3230" i="6"/>
  <c r="E1737" i="6"/>
  <c r="I1737" i="6"/>
  <c r="E1738" i="6"/>
  <c r="E2750" i="6"/>
  <c r="E2798" i="6"/>
  <c r="E2846" i="6"/>
  <c r="E2894" i="6"/>
  <c r="E2942" i="6"/>
  <c r="E2990" i="6"/>
  <c r="E3038" i="6"/>
  <c r="E3086" i="6"/>
  <c r="E3134" i="6"/>
  <c r="E3182" i="6"/>
  <c r="E3230" i="6"/>
  <c r="H53" i="5"/>
  <c r="D53" i="5"/>
  <c r="I53" i="5"/>
  <c r="H149" i="5"/>
  <c r="D149" i="5"/>
  <c r="I149" i="5"/>
  <c r="H245" i="5"/>
  <c r="D245" i="5"/>
  <c r="I245" i="5"/>
  <c r="H341" i="5"/>
  <c r="D341" i="5"/>
  <c r="I341" i="5"/>
  <c r="I1495" i="5"/>
  <c r="E1495" i="5"/>
  <c r="F1495" i="5"/>
  <c r="G1158" i="5"/>
  <c r="J1495" i="5"/>
  <c r="D1495" i="5"/>
  <c r="D1158" i="5" s="1"/>
  <c r="J1640" i="5"/>
  <c r="F1640" i="5"/>
  <c r="J1639" i="5"/>
  <c r="F1639" i="5"/>
  <c r="G1640" i="5"/>
  <c r="I1639" i="5"/>
  <c r="E1640" i="5"/>
  <c r="H1639" i="5"/>
  <c r="H1738" i="5"/>
  <c r="D1738" i="5"/>
  <c r="D1737" i="5" s="1"/>
  <c r="H1737" i="5"/>
  <c r="F1738" i="5"/>
  <c r="I1737" i="5"/>
  <c r="J1738" i="5"/>
  <c r="E1738" i="5"/>
  <c r="G1737" i="5"/>
  <c r="J1980" i="5"/>
  <c r="F1980" i="5"/>
  <c r="J1979" i="5"/>
  <c r="F1979" i="5"/>
  <c r="E1980" i="5"/>
  <c r="H1979" i="5"/>
  <c r="I1980" i="5"/>
  <c r="D1980" i="5"/>
  <c r="G1979" i="5"/>
  <c r="J3279" i="5"/>
  <c r="F3279" i="5"/>
  <c r="J3278" i="5"/>
  <c r="F3278" i="5"/>
  <c r="I3279" i="5"/>
  <c r="E3279" i="5"/>
  <c r="I3278" i="5"/>
  <c r="E3278" i="5"/>
  <c r="H3279" i="5"/>
  <c r="H3278" i="5"/>
  <c r="G3279" i="5"/>
  <c r="G3278" i="5"/>
  <c r="E4" i="5"/>
  <c r="J53" i="5"/>
  <c r="E149" i="5"/>
  <c r="J245" i="5"/>
  <c r="J341" i="5"/>
  <c r="I1158" i="5"/>
  <c r="G1495" i="5"/>
  <c r="E1737" i="5"/>
  <c r="I1787" i="5"/>
  <c r="E1787" i="5"/>
  <c r="I1786" i="5"/>
  <c r="E1786" i="5"/>
  <c r="G1787" i="5"/>
  <c r="J1786" i="5"/>
  <c r="F1787" i="5"/>
  <c r="H1786" i="5"/>
  <c r="I2750" i="5"/>
  <c r="E2750" i="5"/>
  <c r="I2749" i="5"/>
  <c r="E2749" i="5"/>
  <c r="H2750" i="5"/>
  <c r="D2750" i="5"/>
  <c r="H2749" i="5"/>
  <c r="G2750" i="5"/>
  <c r="G2749" i="5"/>
  <c r="F2750" i="5"/>
  <c r="F2749" i="5"/>
  <c r="I2846" i="5"/>
  <c r="E2846" i="5"/>
  <c r="H2846" i="5"/>
  <c r="D2846" i="5"/>
  <c r="G2846" i="5"/>
  <c r="F2846" i="5"/>
  <c r="I2942" i="5"/>
  <c r="E2942" i="5"/>
  <c r="H2942" i="5"/>
  <c r="D2942" i="5"/>
  <c r="G2942" i="5"/>
  <c r="F2942" i="5"/>
  <c r="I3038" i="5"/>
  <c r="E3038" i="5"/>
  <c r="H3038" i="5"/>
  <c r="D3038" i="5"/>
  <c r="G3038" i="5"/>
  <c r="F3038" i="5"/>
  <c r="I3134" i="5"/>
  <c r="E3134" i="5"/>
  <c r="H3134" i="5"/>
  <c r="D3134" i="5"/>
  <c r="G3134" i="5"/>
  <c r="F3134" i="5"/>
  <c r="I3230" i="5"/>
  <c r="E3230" i="5"/>
  <c r="H3230" i="5"/>
  <c r="D3230" i="5"/>
  <c r="G3230" i="5"/>
  <c r="F3230" i="5"/>
  <c r="F4" i="5"/>
  <c r="H5" i="5"/>
  <c r="D5" i="5"/>
  <c r="H4" i="5"/>
  <c r="I5" i="5"/>
  <c r="F53" i="5"/>
  <c r="H101" i="5"/>
  <c r="D101" i="5"/>
  <c r="I101" i="5"/>
  <c r="F149" i="5"/>
  <c r="H197" i="5"/>
  <c r="D197" i="5"/>
  <c r="I197" i="5"/>
  <c r="F245" i="5"/>
  <c r="H293" i="5"/>
  <c r="D293" i="5"/>
  <c r="I293" i="5"/>
  <c r="F341" i="5"/>
  <c r="I389" i="5"/>
  <c r="H389" i="5"/>
  <c r="D389" i="5"/>
  <c r="J389" i="5"/>
  <c r="J918" i="5"/>
  <c r="F918" i="5"/>
  <c r="J917" i="5"/>
  <c r="F917" i="5"/>
  <c r="I918" i="5"/>
  <c r="E918" i="5"/>
  <c r="I917" i="5"/>
  <c r="E917" i="5"/>
  <c r="J966" i="5"/>
  <c r="F966" i="5"/>
  <c r="I966" i="5"/>
  <c r="E966" i="5"/>
  <c r="J1014" i="5"/>
  <c r="F1014" i="5"/>
  <c r="I1014" i="5"/>
  <c r="E1014" i="5"/>
  <c r="J1062" i="5"/>
  <c r="F1062" i="5"/>
  <c r="I1062" i="5"/>
  <c r="E1062" i="5"/>
  <c r="J1110" i="5"/>
  <c r="F1110" i="5"/>
  <c r="I1110" i="5"/>
  <c r="E1110" i="5"/>
  <c r="H1495" i="5"/>
  <c r="E1639" i="5"/>
  <c r="H1640" i="5"/>
  <c r="F1737" i="5"/>
  <c r="I1738" i="5"/>
  <c r="D1787" i="5"/>
  <c r="E1979" i="5"/>
  <c r="H1980" i="5"/>
  <c r="J2172" i="5"/>
  <c r="F2172" i="5"/>
  <c r="E2172" i="5"/>
  <c r="I2172" i="5"/>
  <c r="D2172" i="5"/>
  <c r="J2750" i="5"/>
  <c r="J2846" i="5"/>
  <c r="J2942" i="5"/>
  <c r="J3038" i="5"/>
  <c r="J3134" i="5"/>
  <c r="J3230" i="5"/>
  <c r="J3327" i="5"/>
  <c r="F3327" i="5"/>
  <c r="I3327" i="5"/>
  <c r="E3327" i="5"/>
  <c r="H3327" i="5"/>
  <c r="G3327" i="5"/>
  <c r="C3423" i="5"/>
  <c r="J3375" i="5"/>
  <c r="F3375" i="5"/>
  <c r="I3375" i="5"/>
  <c r="E3375" i="5"/>
  <c r="H3375" i="5"/>
  <c r="G3375" i="5"/>
  <c r="J4" i="5"/>
  <c r="E53" i="5"/>
  <c r="J149" i="5"/>
  <c r="E245" i="5"/>
  <c r="E341" i="5"/>
  <c r="D1640" i="5"/>
  <c r="D1639" i="5" s="1"/>
  <c r="G1738" i="5"/>
  <c r="I1883" i="5"/>
  <c r="E1883" i="5"/>
  <c r="G1883" i="5"/>
  <c r="F1883" i="5"/>
  <c r="G1980" i="5"/>
  <c r="D3279" i="5"/>
  <c r="G4" i="5"/>
  <c r="E5" i="5"/>
  <c r="J5" i="5"/>
  <c r="G53" i="5"/>
  <c r="E101" i="5"/>
  <c r="J101" i="5"/>
  <c r="G149" i="5"/>
  <c r="E197" i="5"/>
  <c r="J197" i="5"/>
  <c r="G245" i="5"/>
  <c r="E293" i="5"/>
  <c r="J293" i="5"/>
  <c r="G341" i="5"/>
  <c r="E389" i="5"/>
  <c r="I437" i="5"/>
  <c r="E437" i="5"/>
  <c r="H437" i="5"/>
  <c r="D437" i="5"/>
  <c r="I485" i="5"/>
  <c r="E485" i="5"/>
  <c r="H485" i="5"/>
  <c r="D485" i="5"/>
  <c r="I533" i="5"/>
  <c r="E533" i="5"/>
  <c r="H533" i="5"/>
  <c r="D533" i="5"/>
  <c r="I581" i="5"/>
  <c r="E581" i="5"/>
  <c r="H581" i="5"/>
  <c r="D581" i="5"/>
  <c r="I629" i="5"/>
  <c r="E629" i="5"/>
  <c r="H629" i="5"/>
  <c r="D629" i="5"/>
  <c r="I677" i="5"/>
  <c r="E677" i="5"/>
  <c r="H677" i="5"/>
  <c r="D677" i="5"/>
  <c r="I725" i="5"/>
  <c r="E725" i="5"/>
  <c r="H725" i="5"/>
  <c r="D725" i="5"/>
  <c r="I773" i="5"/>
  <c r="E773" i="5"/>
  <c r="H773" i="5"/>
  <c r="D773" i="5"/>
  <c r="I821" i="5"/>
  <c r="E821" i="5"/>
  <c r="H821" i="5"/>
  <c r="D821" i="5"/>
  <c r="I869" i="5"/>
  <c r="E869" i="5"/>
  <c r="H869" i="5"/>
  <c r="D869" i="5"/>
  <c r="D918" i="5"/>
  <c r="D966" i="5"/>
  <c r="D1014" i="5"/>
  <c r="D1062" i="5"/>
  <c r="D1110" i="5"/>
  <c r="E1158" i="5"/>
  <c r="I1591" i="5"/>
  <c r="E1591" i="5"/>
  <c r="F1591" i="5"/>
  <c r="J1591" i="5"/>
  <c r="D1591" i="5"/>
  <c r="G1639" i="5"/>
  <c r="I1640" i="5"/>
  <c r="J1737" i="5"/>
  <c r="F1786" i="5"/>
  <c r="H1787" i="5"/>
  <c r="H1883" i="5"/>
  <c r="I1979" i="5"/>
  <c r="J2076" i="5"/>
  <c r="F2076" i="5"/>
  <c r="E2076" i="5"/>
  <c r="I2076" i="5"/>
  <c r="D2076" i="5"/>
  <c r="G2172" i="5"/>
  <c r="I2798" i="5"/>
  <c r="E2798" i="5"/>
  <c r="H2798" i="5"/>
  <c r="D2798" i="5"/>
  <c r="G2798" i="5"/>
  <c r="F2798" i="5"/>
  <c r="I2894" i="5"/>
  <c r="E2894" i="5"/>
  <c r="H2894" i="5"/>
  <c r="D2894" i="5"/>
  <c r="G2894" i="5"/>
  <c r="F2894" i="5"/>
  <c r="I2990" i="5"/>
  <c r="E2990" i="5"/>
  <c r="H2990" i="5"/>
  <c r="D2990" i="5"/>
  <c r="G2990" i="5"/>
  <c r="F2990" i="5"/>
  <c r="I3086" i="5"/>
  <c r="E3086" i="5"/>
  <c r="H3086" i="5"/>
  <c r="D3086" i="5"/>
  <c r="G3086" i="5"/>
  <c r="F3086" i="5"/>
  <c r="I3182" i="5"/>
  <c r="E3182" i="5"/>
  <c r="H3182" i="5"/>
  <c r="D3182" i="5"/>
  <c r="G3182" i="5"/>
  <c r="F3182" i="5"/>
  <c r="D3327" i="5"/>
  <c r="J2605" i="5"/>
  <c r="J2413" i="5"/>
  <c r="J2268" i="5"/>
  <c r="J1931" i="5"/>
  <c r="J1835" i="5"/>
  <c r="J1689" i="5"/>
  <c r="J2653" i="5"/>
  <c r="J2461" i="5"/>
  <c r="J2269" i="5"/>
  <c r="F1158" i="5"/>
  <c r="J1158" i="5"/>
  <c r="F1159" i="5"/>
  <c r="J1159" i="5"/>
  <c r="F1207" i="5"/>
  <c r="J1207" i="5"/>
  <c r="F1255" i="5"/>
  <c r="J1255" i="5"/>
  <c r="F1303" i="5"/>
  <c r="J1303" i="5"/>
  <c r="F1351" i="5"/>
  <c r="J1351" i="5"/>
  <c r="F1399" i="5"/>
  <c r="J1399" i="5"/>
  <c r="I1835" i="5"/>
  <c r="E1835" i="5"/>
  <c r="H1835" i="5"/>
  <c r="I1931" i="5"/>
  <c r="E1931" i="5"/>
  <c r="H1931" i="5"/>
  <c r="I1447" i="5"/>
  <c r="E1447" i="5"/>
  <c r="H1447" i="5"/>
  <c r="I1543" i="5"/>
  <c r="E1543" i="5"/>
  <c r="H1543" i="5"/>
  <c r="J2028" i="5"/>
  <c r="F2028" i="5"/>
  <c r="H2028" i="5"/>
  <c r="J2124" i="5"/>
  <c r="F2124" i="5"/>
  <c r="H2124" i="5"/>
  <c r="J2220" i="5"/>
  <c r="F2220" i="5"/>
  <c r="H2220" i="5"/>
  <c r="G918" i="4"/>
  <c r="G966" i="4"/>
  <c r="G1014" i="4"/>
  <c r="G1062" i="4"/>
  <c r="G1110" i="4"/>
  <c r="G5" i="4"/>
  <c r="G53" i="4"/>
  <c r="G101" i="4"/>
  <c r="G149" i="4"/>
  <c r="G197" i="4"/>
  <c r="G245" i="4"/>
  <c r="G293" i="4"/>
  <c r="G341" i="4"/>
  <c r="G389" i="4"/>
  <c r="G437" i="4"/>
  <c r="G485" i="4"/>
  <c r="G533" i="4"/>
  <c r="G581" i="4"/>
  <c r="G629" i="4"/>
  <c r="G677" i="4"/>
  <c r="G725" i="4"/>
  <c r="G773" i="4"/>
  <c r="G821" i="4"/>
  <c r="G869" i="4"/>
  <c r="H917" i="4"/>
  <c r="D918" i="4"/>
  <c r="D917" i="4" s="1"/>
  <c r="H918" i="4"/>
  <c r="D966" i="4"/>
  <c r="H966" i="4"/>
  <c r="D1014" i="4"/>
  <c r="H1014" i="4"/>
  <c r="D1062" i="4"/>
  <c r="H1062" i="4"/>
  <c r="D1110" i="4"/>
  <c r="H1110" i="4"/>
  <c r="E1159" i="4"/>
  <c r="I1159" i="4"/>
  <c r="I1207" i="4"/>
  <c r="J1447" i="4"/>
  <c r="F1447" i="4"/>
  <c r="I1447" i="4"/>
  <c r="E1447" i="4"/>
  <c r="H1447" i="4"/>
  <c r="D1447" i="4"/>
  <c r="J1543" i="4"/>
  <c r="F1543" i="4"/>
  <c r="I1543" i="4"/>
  <c r="E1543" i="4"/>
  <c r="H1543" i="4"/>
  <c r="D1543" i="4"/>
  <c r="J1835" i="4"/>
  <c r="F1835" i="4"/>
  <c r="I1835" i="4"/>
  <c r="E1835" i="4"/>
  <c r="H1835" i="4"/>
  <c r="D1835" i="4"/>
  <c r="J1931" i="4"/>
  <c r="F1931" i="4"/>
  <c r="I1931" i="4"/>
  <c r="E1931" i="4"/>
  <c r="H1931" i="4"/>
  <c r="D1931" i="4"/>
  <c r="J3327" i="4"/>
  <c r="F3327" i="4"/>
  <c r="I3327" i="4"/>
  <c r="E3327" i="4"/>
  <c r="H3327" i="4"/>
  <c r="D3327" i="4"/>
  <c r="C3423" i="4"/>
  <c r="E917" i="4"/>
  <c r="I917" i="4"/>
  <c r="E918" i="4"/>
  <c r="I918" i="4"/>
  <c r="E966" i="4"/>
  <c r="I966" i="4"/>
  <c r="E1014" i="4"/>
  <c r="I1014" i="4"/>
  <c r="E1062" i="4"/>
  <c r="I1062" i="4"/>
  <c r="E1110" i="4"/>
  <c r="I1110" i="4"/>
  <c r="E5" i="4"/>
  <c r="E53" i="4"/>
  <c r="E101" i="4"/>
  <c r="E149" i="4"/>
  <c r="E197" i="4"/>
  <c r="E245" i="4"/>
  <c r="E293" i="4"/>
  <c r="E341" i="4"/>
  <c r="E389" i="4"/>
  <c r="E437" i="4"/>
  <c r="E485" i="4"/>
  <c r="E533" i="4"/>
  <c r="E581" i="4"/>
  <c r="E629" i="4"/>
  <c r="E677" i="4"/>
  <c r="E725" i="4"/>
  <c r="E773" i="4"/>
  <c r="E821" i="4"/>
  <c r="E869" i="4"/>
  <c r="F917" i="4"/>
  <c r="J917" i="4"/>
  <c r="J3424" i="4" s="1"/>
  <c r="F918" i="4"/>
  <c r="F966" i="4"/>
  <c r="F1014" i="4"/>
  <c r="F1062" i="4"/>
  <c r="F1110" i="4"/>
  <c r="J1399" i="4"/>
  <c r="F1399" i="4"/>
  <c r="I1399" i="4"/>
  <c r="E1399" i="4"/>
  <c r="H1399" i="4"/>
  <c r="D1399" i="4"/>
  <c r="J1495" i="4"/>
  <c r="F1495" i="4"/>
  <c r="I1495" i="4"/>
  <c r="E1495" i="4"/>
  <c r="H1495" i="4"/>
  <c r="D1495" i="4"/>
  <c r="J1591" i="4"/>
  <c r="F1591" i="4"/>
  <c r="I1591" i="4"/>
  <c r="E1591" i="4"/>
  <c r="H1591" i="4"/>
  <c r="D1591" i="4"/>
  <c r="J1787" i="4"/>
  <c r="F1787" i="4"/>
  <c r="J1786" i="4"/>
  <c r="F1786" i="4"/>
  <c r="I1787" i="4"/>
  <c r="E1787" i="4"/>
  <c r="I1786" i="4"/>
  <c r="E1786" i="4"/>
  <c r="H1787" i="4"/>
  <c r="D1787" i="4"/>
  <c r="H1786" i="4"/>
  <c r="J1883" i="4"/>
  <c r="F1883" i="4"/>
  <c r="I1883" i="4"/>
  <c r="E1883" i="4"/>
  <c r="H1883" i="4"/>
  <c r="D1883" i="4"/>
  <c r="J3279" i="4"/>
  <c r="F3279" i="4"/>
  <c r="J3278" i="4"/>
  <c r="F3278" i="4"/>
  <c r="I3279" i="4"/>
  <c r="E3279" i="4"/>
  <c r="I3278" i="4"/>
  <c r="E3278" i="4"/>
  <c r="H3279" i="4"/>
  <c r="D3279" i="4"/>
  <c r="D3278" i="4" s="1"/>
  <c r="H3278" i="4"/>
  <c r="J3375" i="4"/>
  <c r="F3375" i="4"/>
  <c r="I3375" i="4"/>
  <c r="E3375" i="4"/>
  <c r="H3375" i="4"/>
  <c r="D3375" i="4"/>
  <c r="E1640" i="4"/>
  <c r="I1640" i="4"/>
  <c r="J1689" i="4"/>
  <c r="G1738" i="4"/>
  <c r="I1979" i="4"/>
  <c r="E1980" i="4"/>
  <c r="I1980" i="4"/>
  <c r="E2028" i="4"/>
  <c r="I2028" i="4"/>
  <c r="E2076" i="4"/>
  <c r="I2076" i="4"/>
  <c r="E2124" i="4"/>
  <c r="I2124" i="4"/>
  <c r="E2172" i="4"/>
  <c r="I2172" i="4"/>
  <c r="E2220" i="4"/>
  <c r="I2220" i="4"/>
  <c r="F2269" i="4"/>
  <c r="J2269" i="4"/>
  <c r="F2317" i="4"/>
  <c r="J2317" i="4"/>
  <c r="F2365" i="4"/>
  <c r="J2365" i="4"/>
  <c r="F2413" i="4"/>
  <c r="J2413" i="4"/>
  <c r="F2461" i="4"/>
  <c r="J2461" i="4"/>
  <c r="F2509" i="4"/>
  <c r="J2509" i="4"/>
  <c r="F2557" i="4"/>
  <c r="J2557" i="4"/>
  <c r="F2605" i="4"/>
  <c r="J2605" i="4"/>
  <c r="F2653" i="4"/>
  <c r="J2653" i="4"/>
  <c r="F2701" i="4"/>
  <c r="J2701" i="4"/>
  <c r="G2750" i="4"/>
  <c r="G2798" i="4"/>
  <c r="G2846" i="4"/>
  <c r="G2894" i="4"/>
  <c r="G2942" i="4"/>
  <c r="G2990" i="4"/>
  <c r="G3038" i="4"/>
  <c r="G3086" i="4"/>
  <c r="G3134" i="4"/>
  <c r="G3182" i="4"/>
  <c r="G3230" i="4"/>
  <c r="J1639" i="4"/>
  <c r="F1640" i="4"/>
  <c r="J1640" i="4"/>
  <c r="G1689" i="4"/>
  <c r="H1737" i="4"/>
  <c r="D1738" i="4"/>
  <c r="D1737" i="4" s="1"/>
  <c r="H1738" i="4"/>
  <c r="J1979" i="4"/>
  <c r="F1980" i="4"/>
  <c r="J1980" i="4"/>
  <c r="F2028" i="4"/>
  <c r="J2028" i="4"/>
  <c r="F2076" i="4"/>
  <c r="J2076" i="4"/>
  <c r="F2124" i="4"/>
  <c r="J2124" i="4"/>
  <c r="F2172" i="4"/>
  <c r="J2172" i="4"/>
  <c r="F2220" i="4"/>
  <c r="J2220" i="4"/>
  <c r="G2269" i="4"/>
  <c r="G2317" i="4"/>
  <c r="G2365" i="4"/>
  <c r="G2413" i="4"/>
  <c r="G2461" i="4"/>
  <c r="G2509" i="4"/>
  <c r="G2557" i="4"/>
  <c r="G2605" i="4"/>
  <c r="G2653" i="4"/>
  <c r="H2749" i="4"/>
  <c r="H3424" i="4" s="1"/>
  <c r="D2750" i="4"/>
  <c r="H2750" i="4"/>
  <c r="D2798" i="4"/>
  <c r="H2798" i="4"/>
  <c r="D2846" i="4"/>
  <c r="H2846" i="4"/>
  <c r="D2894" i="4"/>
  <c r="H2894" i="4"/>
  <c r="D2942" i="4"/>
  <c r="H2942" i="4"/>
  <c r="D2990" i="4"/>
  <c r="H2990" i="4"/>
  <c r="D3038" i="4"/>
  <c r="H3038" i="4"/>
  <c r="D3086" i="4"/>
  <c r="H3086" i="4"/>
  <c r="D3134" i="4"/>
  <c r="H3134" i="4"/>
  <c r="D3182" i="4"/>
  <c r="H3182" i="4"/>
  <c r="D3230" i="4"/>
  <c r="H3230" i="4"/>
  <c r="D1689" i="4"/>
  <c r="D1688" i="4" s="1"/>
  <c r="E1737" i="4"/>
  <c r="I1737" i="4"/>
  <c r="I3424" i="4" s="1"/>
  <c r="E1738" i="4"/>
  <c r="D2269" i="4"/>
  <c r="D2317" i="4"/>
  <c r="D2365" i="4"/>
  <c r="D2413" i="4"/>
  <c r="D2461" i="4"/>
  <c r="D2509" i="4"/>
  <c r="D2557" i="4"/>
  <c r="D2605" i="4"/>
  <c r="I2749" i="4"/>
  <c r="E2750" i="4"/>
  <c r="E2798" i="4"/>
  <c r="E2846" i="4"/>
  <c r="E2894" i="4"/>
  <c r="E2942" i="4"/>
  <c r="E2990" i="4"/>
  <c r="E3038" i="4"/>
  <c r="E3086" i="4"/>
  <c r="E3134" i="4"/>
  <c r="E3182" i="4"/>
  <c r="E3230" i="4"/>
  <c r="C3423" i="3"/>
  <c r="F4" i="3"/>
  <c r="J4" i="3"/>
  <c r="J3424" i="3" s="1"/>
  <c r="F5" i="3"/>
  <c r="J5" i="3"/>
  <c r="F53" i="3"/>
  <c r="J53" i="3"/>
  <c r="F101" i="3"/>
  <c r="J101" i="3"/>
  <c r="F149" i="3"/>
  <c r="J149" i="3"/>
  <c r="F197" i="3"/>
  <c r="J197" i="3"/>
  <c r="F245" i="3"/>
  <c r="J245" i="3"/>
  <c r="F293" i="3"/>
  <c r="J293" i="3"/>
  <c r="F341" i="3"/>
  <c r="J341" i="3"/>
  <c r="F389" i="3"/>
  <c r="J389" i="3"/>
  <c r="F437" i="3"/>
  <c r="J437" i="3"/>
  <c r="F485" i="3"/>
  <c r="J485" i="3"/>
  <c r="F533" i="3"/>
  <c r="J533" i="3"/>
  <c r="F581" i="3"/>
  <c r="J581" i="3"/>
  <c r="F629" i="3"/>
  <c r="J629" i="3"/>
  <c r="F677" i="3"/>
  <c r="J677" i="3"/>
  <c r="F725" i="3"/>
  <c r="J725" i="3"/>
  <c r="F773" i="3"/>
  <c r="J773" i="3"/>
  <c r="F821" i="3"/>
  <c r="J821" i="3"/>
  <c r="F869" i="3"/>
  <c r="J869" i="3"/>
  <c r="H1158" i="3"/>
  <c r="D1159" i="3"/>
  <c r="H1159" i="3"/>
  <c r="D1207" i="3"/>
  <c r="H1207" i="3"/>
  <c r="D1255" i="3"/>
  <c r="H1255" i="3"/>
  <c r="D1303" i="3"/>
  <c r="H1303" i="3"/>
  <c r="D1351" i="3"/>
  <c r="H1351" i="3"/>
  <c r="D1399" i="3"/>
  <c r="H1399" i="3"/>
  <c r="D1447" i="3"/>
  <c r="H1447" i="3"/>
  <c r="J1543" i="3"/>
  <c r="F1543" i="3"/>
  <c r="I1543" i="3"/>
  <c r="E1543" i="3"/>
  <c r="J1591" i="3"/>
  <c r="F1591" i="3"/>
  <c r="I1591" i="3"/>
  <c r="E1591" i="3"/>
  <c r="J1737" i="3"/>
  <c r="J1787" i="3"/>
  <c r="F1787" i="3"/>
  <c r="J1786" i="3"/>
  <c r="F1786" i="3"/>
  <c r="I1787" i="3"/>
  <c r="E1787" i="3"/>
  <c r="I1786" i="3"/>
  <c r="E1786" i="3"/>
  <c r="J1835" i="3"/>
  <c r="F1835" i="3"/>
  <c r="I1835" i="3"/>
  <c r="E1835" i="3"/>
  <c r="J1883" i="3"/>
  <c r="F1883" i="3"/>
  <c r="I1883" i="3"/>
  <c r="E1883" i="3"/>
  <c r="J1931" i="3"/>
  <c r="F1931" i="3"/>
  <c r="I1931" i="3"/>
  <c r="E1931" i="3"/>
  <c r="I2750" i="3"/>
  <c r="E2750" i="3"/>
  <c r="I2749" i="3"/>
  <c r="E2749" i="3"/>
  <c r="H2750" i="3"/>
  <c r="D2750" i="3"/>
  <c r="H2749" i="3"/>
  <c r="I2798" i="3"/>
  <c r="E2798" i="3"/>
  <c r="H2798" i="3"/>
  <c r="D2798" i="3"/>
  <c r="I2846" i="3"/>
  <c r="E2846" i="3"/>
  <c r="H2846" i="3"/>
  <c r="D2846" i="3"/>
  <c r="I2894" i="3"/>
  <c r="E2894" i="3"/>
  <c r="H2894" i="3"/>
  <c r="D2894" i="3"/>
  <c r="I2942" i="3"/>
  <c r="E2942" i="3"/>
  <c r="H2942" i="3"/>
  <c r="D2942" i="3"/>
  <c r="I2990" i="3"/>
  <c r="E2990" i="3"/>
  <c r="H2990" i="3"/>
  <c r="D2990" i="3"/>
  <c r="I3038" i="3"/>
  <c r="E3038" i="3"/>
  <c r="H3038" i="3"/>
  <c r="D3038" i="3"/>
  <c r="I3086" i="3"/>
  <c r="E3086" i="3"/>
  <c r="H3086" i="3"/>
  <c r="D3086" i="3"/>
  <c r="I3134" i="3"/>
  <c r="E3134" i="3"/>
  <c r="H3134" i="3"/>
  <c r="D3134" i="3"/>
  <c r="I3182" i="3"/>
  <c r="E3182" i="3"/>
  <c r="H3182" i="3"/>
  <c r="D3182" i="3"/>
  <c r="I3230" i="3"/>
  <c r="E3230" i="3"/>
  <c r="H3230" i="3"/>
  <c r="D3230" i="3"/>
  <c r="J2220" i="3"/>
  <c r="J2172" i="3"/>
  <c r="J2124" i="3"/>
  <c r="J2076" i="3"/>
  <c r="J2028" i="3"/>
  <c r="J1980" i="3"/>
  <c r="J1979" i="3"/>
  <c r="G1158" i="3"/>
  <c r="G1159" i="3"/>
  <c r="G1207" i="3"/>
  <c r="G1255" i="3"/>
  <c r="G1303" i="3"/>
  <c r="G1351" i="3"/>
  <c r="G1399" i="3"/>
  <c r="G1447" i="3"/>
  <c r="J1495" i="3"/>
  <c r="I1495" i="3"/>
  <c r="E1495" i="3"/>
  <c r="H1495" i="3"/>
  <c r="J3279" i="3"/>
  <c r="F3279" i="3"/>
  <c r="J3278" i="3"/>
  <c r="F3278" i="3"/>
  <c r="I3279" i="3"/>
  <c r="E3279" i="3"/>
  <c r="I3278" i="3"/>
  <c r="E3278" i="3"/>
  <c r="J3327" i="3"/>
  <c r="F3327" i="3"/>
  <c r="I3327" i="3"/>
  <c r="E3327" i="3"/>
  <c r="J3375" i="3"/>
  <c r="F3375" i="3"/>
  <c r="I3375" i="3"/>
  <c r="E3375" i="3"/>
  <c r="E1158" i="3"/>
  <c r="I1158" i="3"/>
  <c r="E1159" i="3"/>
  <c r="I1159" i="3"/>
  <c r="E1207" i="3"/>
  <c r="I1207" i="3"/>
  <c r="E1255" i="3"/>
  <c r="I1255" i="3"/>
  <c r="E1303" i="3"/>
  <c r="I1303" i="3"/>
  <c r="E1351" i="3"/>
  <c r="I1351" i="3"/>
  <c r="E1399" i="3"/>
  <c r="I1399" i="3"/>
  <c r="E1447" i="3"/>
  <c r="I1447" i="3"/>
  <c r="F1495" i="3"/>
  <c r="I1738" i="3"/>
  <c r="E1738" i="3"/>
  <c r="I1737" i="3"/>
  <c r="E1737" i="3"/>
  <c r="H1738" i="3"/>
  <c r="D1738" i="3"/>
  <c r="D1737" i="3" s="1"/>
  <c r="H1737" i="3"/>
  <c r="F2749" i="3"/>
  <c r="F2750" i="3"/>
  <c r="F2798" i="3"/>
  <c r="F2846" i="3"/>
  <c r="F2894" i="3"/>
  <c r="F2942" i="3"/>
  <c r="F2990" i="3"/>
  <c r="F3038" i="3"/>
  <c r="F3086" i="3"/>
  <c r="F3134" i="3"/>
  <c r="F3182" i="3"/>
  <c r="F3230" i="3"/>
  <c r="G3278" i="3"/>
  <c r="G3279" i="3"/>
  <c r="G3327" i="3"/>
  <c r="G3375" i="3"/>
  <c r="F1158" i="3"/>
  <c r="J1158" i="3"/>
  <c r="F1159" i="3"/>
  <c r="F1207" i="3"/>
  <c r="F1255" i="3"/>
  <c r="F1303" i="3"/>
  <c r="F1351" i="3"/>
  <c r="F1399" i="3"/>
  <c r="F1447" i="3"/>
  <c r="G1495" i="3"/>
  <c r="H3278" i="3"/>
  <c r="H3279" i="3"/>
  <c r="H3327" i="3"/>
  <c r="H3375" i="3"/>
  <c r="J1639" i="3"/>
  <c r="F1640" i="3"/>
  <c r="J1640" i="3"/>
  <c r="G1689" i="3"/>
  <c r="G2269" i="3"/>
  <c r="G2317" i="3"/>
  <c r="G2365" i="3"/>
  <c r="G2413" i="3"/>
  <c r="G2461" i="3"/>
  <c r="G2509" i="3"/>
  <c r="G2557" i="3"/>
  <c r="G2605" i="3"/>
  <c r="G2653" i="3"/>
  <c r="G2701" i="3"/>
  <c r="D1689" i="3"/>
  <c r="D1688" i="3" s="1"/>
  <c r="H2268" i="3"/>
  <c r="D2269" i="3"/>
  <c r="D2317" i="3"/>
  <c r="D2365" i="3"/>
  <c r="D2413" i="3"/>
  <c r="D2461" i="3"/>
  <c r="D2509" i="3"/>
  <c r="D2557" i="3"/>
  <c r="D2605" i="3"/>
  <c r="D2653" i="3"/>
  <c r="D2701" i="3"/>
  <c r="F3182" i="2"/>
  <c r="E3182" i="2"/>
  <c r="D3182" i="2"/>
  <c r="E4" i="2"/>
  <c r="I4" i="2"/>
  <c r="D53" i="2"/>
  <c r="D245" i="2"/>
  <c r="F437" i="2"/>
  <c r="E437" i="2"/>
  <c r="D437" i="2"/>
  <c r="F629" i="2"/>
  <c r="E629" i="2"/>
  <c r="D629" i="2"/>
  <c r="F821" i="2"/>
  <c r="E821" i="2"/>
  <c r="J821" i="2" s="1"/>
  <c r="D821" i="2"/>
  <c r="F1062" i="2"/>
  <c r="E917" i="2"/>
  <c r="E1062" i="2"/>
  <c r="D1062" i="2"/>
  <c r="G917" i="2"/>
  <c r="F1303" i="2"/>
  <c r="E1158" i="2"/>
  <c r="E1303" i="2"/>
  <c r="D1303" i="2"/>
  <c r="G1158" i="2"/>
  <c r="F1495" i="2"/>
  <c r="E1495" i="2"/>
  <c r="D1495" i="2"/>
  <c r="C3423" i="2"/>
  <c r="F4" i="2"/>
  <c r="J4" i="2"/>
  <c r="E53" i="2"/>
  <c r="J53" i="2" s="1"/>
  <c r="D101" i="2"/>
  <c r="E245" i="2"/>
  <c r="J245" i="2" s="1"/>
  <c r="D293" i="2"/>
  <c r="J917" i="2"/>
  <c r="J1158" i="2"/>
  <c r="J1399" i="2"/>
  <c r="F1883" i="2"/>
  <c r="H1786" i="2"/>
  <c r="E1883" i="2"/>
  <c r="G1786" i="2"/>
  <c r="D1883" i="2"/>
  <c r="F1786" i="2"/>
  <c r="F2124" i="2"/>
  <c r="I1979" i="2"/>
  <c r="E1979" i="2"/>
  <c r="E2124" i="2"/>
  <c r="H1979" i="2"/>
  <c r="D2124" i="2"/>
  <c r="G1979" i="2"/>
  <c r="F2365" i="2"/>
  <c r="H2268" i="2"/>
  <c r="E2365" i="2"/>
  <c r="G2268" i="2"/>
  <c r="D2365" i="2"/>
  <c r="J2268" i="2"/>
  <c r="F2268" i="2"/>
  <c r="F2557" i="2"/>
  <c r="E2557" i="2"/>
  <c r="D2557" i="2"/>
  <c r="F2798" i="2"/>
  <c r="G2749" i="2"/>
  <c r="E2798" i="2"/>
  <c r="F2749" i="2"/>
  <c r="D2798" i="2"/>
  <c r="I2749" i="2"/>
  <c r="E2749" i="2"/>
  <c r="F2990" i="2"/>
  <c r="E2990" i="2"/>
  <c r="J2990" i="2" s="1"/>
  <c r="D2990" i="2"/>
  <c r="G4" i="2"/>
  <c r="J485" i="2"/>
  <c r="J677" i="2"/>
  <c r="J869" i="2"/>
  <c r="J1110" i="2"/>
  <c r="J1159" i="2"/>
  <c r="J1351" i="2"/>
  <c r="J1979" i="2"/>
  <c r="J2220" i="2"/>
  <c r="H2749" i="2"/>
  <c r="J3134" i="2"/>
  <c r="J3279" i="2"/>
  <c r="F341" i="2"/>
  <c r="E389" i="2"/>
  <c r="J389" i="2" s="1"/>
  <c r="F533" i="2"/>
  <c r="J533" i="2" s="1"/>
  <c r="E581" i="2"/>
  <c r="J581" i="2" s="1"/>
  <c r="F725" i="2"/>
  <c r="E773" i="2"/>
  <c r="J773" i="2" s="1"/>
  <c r="F966" i="2"/>
  <c r="J966" i="2" s="1"/>
  <c r="E1014" i="2"/>
  <c r="J1014" i="2" s="1"/>
  <c r="F1207" i="2"/>
  <c r="E1255" i="2"/>
  <c r="J1255" i="2" s="1"/>
  <c r="F1399" i="2"/>
  <c r="E1447" i="2"/>
  <c r="J1447" i="2" s="1"/>
  <c r="F1591" i="2"/>
  <c r="F1639" i="2"/>
  <c r="J1639" i="2"/>
  <c r="F1640" i="2"/>
  <c r="J1640" i="2" s="1"/>
  <c r="F1688" i="2"/>
  <c r="J1688" i="2"/>
  <c r="F1689" i="2"/>
  <c r="J1689" i="2" s="1"/>
  <c r="J1737" i="2"/>
  <c r="F1738" i="2"/>
  <c r="J1786" i="2"/>
  <c r="F1787" i="2"/>
  <c r="J1787" i="2" s="1"/>
  <c r="E1835" i="2"/>
  <c r="J1835" i="2" s="1"/>
  <c r="F2028" i="2"/>
  <c r="J2028" i="2" s="1"/>
  <c r="E2076" i="2"/>
  <c r="J2076" i="2" s="1"/>
  <c r="F2220" i="2"/>
  <c r="F2269" i="2"/>
  <c r="J2269" i="2" s="1"/>
  <c r="E2317" i="2"/>
  <c r="J2317" i="2" s="1"/>
  <c r="F2461" i="2"/>
  <c r="J2461" i="2" s="1"/>
  <c r="E2509" i="2"/>
  <c r="J2509" i="2" s="1"/>
  <c r="F2653" i="2"/>
  <c r="J2653" i="2" s="1"/>
  <c r="E2701" i="2"/>
  <c r="E2750" i="2"/>
  <c r="J2750" i="2" s="1"/>
  <c r="F2894" i="2"/>
  <c r="J2894" i="2" s="1"/>
  <c r="E2942" i="2"/>
  <c r="J2942" i="2" s="1"/>
  <c r="F3327" i="2"/>
  <c r="E3375" i="2"/>
  <c r="J3375" i="2" s="1"/>
  <c r="D485" i="2"/>
  <c r="D677" i="2"/>
  <c r="D869" i="2"/>
  <c r="H917" i="2"/>
  <c r="D918" i="2"/>
  <c r="D1110" i="2"/>
  <c r="H1158" i="2"/>
  <c r="D1159" i="2"/>
  <c r="D1351" i="2"/>
  <c r="D1931" i="2"/>
  <c r="D1980" i="2"/>
  <c r="D2172" i="2"/>
  <c r="D2413" i="2"/>
  <c r="D2605" i="2"/>
  <c r="J2749" i="2"/>
  <c r="D2846" i="2"/>
  <c r="D3038" i="2"/>
  <c r="D3230" i="2"/>
  <c r="H3278" i="2"/>
  <c r="D3279" i="2"/>
  <c r="D3278" i="2" s="1"/>
  <c r="I917" i="2"/>
  <c r="I1158" i="2"/>
  <c r="H1639" i="2"/>
  <c r="H1688" i="2"/>
  <c r="H1737" i="2"/>
  <c r="E3278" i="2"/>
  <c r="I3278" i="2"/>
  <c r="D917" i="7" l="1"/>
  <c r="E3424" i="4"/>
  <c r="F3424" i="4"/>
  <c r="G3424" i="4"/>
  <c r="D917" i="5"/>
  <c r="J3424" i="5"/>
  <c r="D1979" i="5"/>
  <c r="J2220" i="6"/>
  <c r="J2124" i="6"/>
  <c r="J2028" i="6"/>
  <c r="J1640" i="6"/>
  <c r="J1591" i="6"/>
  <c r="J1062" i="6"/>
  <c r="H2749" i="8"/>
  <c r="D2268" i="9"/>
  <c r="D917" i="6"/>
  <c r="D2268" i="2"/>
  <c r="E3424" i="3"/>
  <c r="G3424" i="3"/>
  <c r="J3086" i="6"/>
  <c r="J2894" i="6"/>
  <c r="J1931" i="6"/>
  <c r="J2653" i="6"/>
  <c r="H2268" i="8"/>
  <c r="H2268" i="9"/>
  <c r="H1786" i="9"/>
  <c r="J2172" i="2"/>
  <c r="D1979" i="2"/>
  <c r="H3424" i="2"/>
  <c r="J3327" i="2"/>
  <c r="J2701" i="2"/>
  <c r="J1738" i="2"/>
  <c r="J1591" i="2"/>
  <c r="J1207" i="2"/>
  <c r="J725" i="2"/>
  <c r="J341" i="2"/>
  <c r="D1786" i="2"/>
  <c r="J1495" i="2"/>
  <c r="J1303" i="2"/>
  <c r="J629" i="2"/>
  <c r="I3424" i="3"/>
  <c r="D1786" i="5"/>
  <c r="J3230" i="6"/>
  <c r="J3038" i="6"/>
  <c r="J2846" i="6"/>
  <c r="J2172" i="6"/>
  <c r="J2076" i="6"/>
  <c r="J1980" i="6"/>
  <c r="J1689" i="6"/>
  <c r="J1543" i="6"/>
  <c r="J1495" i="6"/>
  <c r="J966" i="6"/>
  <c r="J2509" i="6"/>
  <c r="J725" i="6"/>
  <c r="J533" i="6"/>
  <c r="J341" i="6"/>
  <c r="J149" i="6"/>
  <c r="J1787" i="6"/>
  <c r="D2268" i="8"/>
  <c r="H3278" i="9"/>
  <c r="H1158" i="9"/>
  <c r="H917" i="9"/>
  <c r="D1979" i="7"/>
  <c r="D1979" i="6"/>
  <c r="D4" i="4"/>
  <c r="J197" i="2"/>
  <c r="D2749" i="2"/>
  <c r="D2749" i="4"/>
  <c r="G3424" i="6"/>
  <c r="H3424" i="3"/>
  <c r="I3424" i="6"/>
  <c r="J821" i="6"/>
  <c r="J629" i="6"/>
  <c r="J437" i="6"/>
  <c r="J3424" i="7"/>
  <c r="I3424" i="5"/>
  <c r="J1738" i="6"/>
  <c r="H4" i="9"/>
  <c r="E3424" i="8"/>
  <c r="H4" i="8"/>
  <c r="F3424" i="7"/>
  <c r="J1883" i="2"/>
  <c r="J3424" i="2"/>
  <c r="J2798" i="2"/>
  <c r="J2557" i="2"/>
  <c r="J437" i="2"/>
  <c r="D4" i="9"/>
  <c r="E3424" i="9"/>
  <c r="D1158" i="9"/>
  <c r="D917" i="9"/>
  <c r="F3424" i="9"/>
  <c r="F3424" i="8"/>
  <c r="D917" i="8"/>
  <c r="D4" i="8"/>
  <c r="D4" i="7"/>
  <c r="I3424" i="7"/>
  <c r="D1158" i="7"/>
  <c r="H3424" i="7"/>
  <c r="D1786" i="7"/>
  <c r="D2268" i="7"/>
  <c r="D3278" i="7"/>
  <c r="E3424" i="7"/>
  <c r="H3424" i="6"/>
  <c r="D1786" i="6"/>
  <c r="J1351" i="6"/>
  <c r="J1159" i="6"/>
  <c r="D2268" i="6"/>
  <c r="J3182" i="6"/>
  <c r="J2990" i="6"/>
  <c r="J2798" i="6"/>
  <c r="J3375" i="6"/>
  <c r="D3278" i="6"/>
  <c r="J3279" i="6"/>
  <c r="J1110" i="6"/>
  <c r="J918" i="6"/>
  <c r="J1835" i="6"/>
  <c r="E3424" i="6"/>
  <c r="J2413" i="6"/>
  <c r="F3424" i="6"/>
  <c r="J1303" i="6"/>
  <c r="J2557" i="6"/>
  <c r="J2269" i="6"/>
  <c r="D1158" i="6"/>
  <c r="J2942" i="6"/>
  <c r="J1883" i="6"/>
  <c r="J1447" i="6"/>
  <c r="J1255" i="6"/>
  <c r="J2461" i="6"/>
  <c r="J3134" i="6"/>
  <c r="J2750" i="6"/>
  <c r="J3327" i="6"/>
  <c r="J2701" i="6"/>
  <c r="J2317" i="6"/>
  <c r="J1014" i="6"/>
  <c r="J2605" i="6"/>
  <c r="D4" i="6"/>
  <c r="J1399" i="6"/>
  <c r="J1207" i="6"/>
  <c r="J2365" i="6"/>
  <c r="H3424" i="5"/>
  <c r="E3424" i="5"/>
  <c r="F3424" i="5"/>
  <c r="D2749" i="5"/>
  <c r="G3424" i="5"/>
  <c r="D3278" i="5"/>
  <c r="D4" i="5"/>
  <c r="D1158" i="4"/>
  <c r="D2268" i="4"/>
  <c r="D1786" i="4"/>
  <c r="D2268" i="3"/>
  <c r="D2749" i="3"/>
  <c r="D1158" i="3"/>
  <c r="F3424" i="3"/>
  <c r="I3424" i="2"/>
  <c r="J2124" i="2"/>
  <c r="F3424" i="2"/>
  <c r="E3424" i="2"/>
  <c r="D917" i="2"/>
  <c r="G3424" i="2"/>
  <c r="J2365" i="2"/>
  <c r="J1062" i="2"/>
  <c r="D1158" i="2"/>
  <c r="D4" i="2"/>
  <c r="J3182" i="2"/>
  <c r="J3424" i="6" l="1"/>
  <c r="J3423" i="1"/>
  <c r="C3375" i="1" l="1"/>
  <c r="C3327" i="1"/>
  <c r="C3279" i="1"/>
  <c r="C3230" i="1"/>
  <c r="C3182" i="1"/>
  <c r="C3134" i="1"/>
  <c r="D3134" i="1" s="1"/>
  <c r="C3086" i="1"/>
  <c r="C3038" i="1"/>
  <c r="C2990" i="1"/>
  <c r="C2942" i="1"/>
  <c r="C2894" i="1"/>
  <c r="C2846" i="1"/>
  <c r="C2798" i="1"/>
  <c r="C2750" i="1"/>
  <c r="C2701" i="1"/>
  <c r="C2653" i="1"/>
  <c r="C2605" i="1"/>
  <c r="D2605" i="1" s="1"/>
  <c r="C2557" i="1"/>
  <c r="C2509" i="1"/>
  <c r="C2461" i="1"/>
  <c r="C2413" i="1"/>
  <c r="C2365" i="1"/>
  <c r="C2317" i="1"/>
  <c r="C2269" i="1"/>
  <c r="C2220" i="1"/>
  <c r="C2172" i="1"/>
  <c r="C2124" i="1"/>
  <c r="C2076" i="1"/>
  <c r="C2028" i="1"/>
  <c r="C1980" i="1"/>
  <c r="C1931" i="1"/>
  <c r="C1883" i="1"/>
  <c r="C1835" i="1"/>
  <c r="C1787" i="1"/>
  <c r="C1738" i="1"/>
  <c r="D1738" i="1" s="1"/>
  <c r="D1737" i="1" s="1"/>
  <c r="C1689" i="1"/>
  <c r="C1640" i="1"/>
  <c r="C1591" i="1"/>
  <c r="C1543" i="1"/>
  <c r="C1495" i="1"/>
  <c r="C1447" i="1"/>
  <c r="C1399" i="1"/>
  <c r="C1351" i="1"/>
  <c r="C1303" i="1"/>
  <c r="C1255" i="1"/>
  <c r="C1207" i="1"/>
  <c r="C1159" i="1"/>
  <c r="C1110" i="1"/>
  <c r="C1062" i="1"/>
  <c r="C1014" i="1"/>
  <c r="C966" i="1"/>
  <c r="C918" i="1"/>
  <c r="C869" i="1"/>
  <c r="C821" i="1"/>
  <c r="C773" i="1"/>
  <c r="C725" i="1"/>
  <c r="C677" i="1"/>
  <c r="C629" i="1"/>
  <c r="C581" i="1"/>
  <c r="C533" i="1"/>
  <c r="C485" i="1"/>
  <c r="C437" i="1"/>
  <c r="C389" i="1"/>
  <c r="C341" i="1"/>
  <c r="C293" i="1"/>
  <c r="C245" i="1"/>
  <c r="C197" i="1"/>
  <c r="C149" i="1"/>
  <c r="C101" i="1"/>
  <c r="C53" i="1"/>
  <c r="C5" i="1"/>
  <c r="D197" i="1" l="1"/>
  <c r="G197" i="1"/>
  <c r="I197" i="1"/>
  <c r="F197" i="1"/>
  <c r="E197" i="1"/>
  <c r="H197" i="1"/>
  <c r="J197" i="1"/>
  <c r="D966" i="1"/>
  <c r="D917" i="1" s="1"/>
  <c r="G966" i="1"/>
  <c r="I966" i="1"/>
  <c r="E966" i="1"/>
  <c r="F966" i="1"/>
  <c r="H966" i="1"/>
  <c r="J966" i="1"/>
  <c r="D1543" i="1"/>
  <c r="G1543" i="1"/>
  <c r="I1543" i="1"/>
  <c r="E1543" i="1"/>
  <c r="F1543" i="1"/>
  <c r="H1543" i="1"/>
  <c r="J1543" i="1"/>
  <c r="D2076" i="1"/>
  <c r="H2076" i="1"/>
  <c r="F2076" i="1"/>
  <c r="G2076" i="1"/>
  <c r="E2076" i="1"/>
  <c r="I2076" i="1"/>
  <c r="J2076" i="1"/>
  <c r="D53" i="1"/>
  <c r="F53" i="1"/>
  <c r="I53" i="1"/>
  <c r="E53" i="1"/>
  <c r="H53" i="1"/>
  <c r="G53" i="1"/>
  <c r="J53" i="1"/>
  <c r="D437" i="1"/>
  <c r="F437" i="1"/>
  <c r="H437" i="1"/>
  <c r="I437" i="1"/>
  <c r="E437" i="1"/>
  <c r="G437" i="1"/>
  <c r="J437" i="1"/>
  <c r="D1014" i="1"/>
  <c r="F1014" i="1"/>
  <c r="H1014" i="1"/>
  <c r="I1014" i="1"/>
  <c r="E1014" i="1"/>
  <c r="G1014" i="1"/>
  <c r="J1014" i="1"/>
  <c r="D1207" i="1"/>
  <c r="F1207" i="1"/>
  <c r="H1207" i="1"/>
  <c r="I1207" i="1"/>
  <c r="E1207" i="1"/>
  <c r="G1207" i="1"/>
  <c r="J1207" i="1"/>
  <c r="D1399" i="1"/>
  <c r="F1399" i="1"/>
  <c r="H1399" i="1"/>
  <c r="I1399" i="1"/>
  <c r="E1399" i="1"/>
  <c r="G1399" i="1"/>
  <c r="J1399" i="1"/>
  <c r="D1591" i="1"/>
  <c r="F1591" i="1"/>
  <c r="H1591" i="1"/>
  <c r="I1591" i="1"/>
  <c r="E1591" i="1"/>
  <c r="G1591" i="1"/>
  <c r="J1591" i="1"/>
  <c r="D1931" i="1"/>
  <c r="G1931" i="1"/>
  <c r="I1931" i="1"/>
  <c r="E1931" i="1"/>
  <c r="F1931" i="1"/>
  <c r="H1931" i="1"/>
  <c r="J1931" i="1"/>
  <c r="D2124" i="1"/>
  <c r="G2124" i="1"/>
  <c r="I2124" i="1"/>
  <c r="E2124" i="1"/>
  <c r="F2124" i="1"/>
  <c r="H2124" i="1"/>
  <c r="J2124" i="1"/>
  <c r="D2317" i="1"/>
  <c r="G2317" i="1"/>
  <c r="I2317" i="1"/>
  <c r="E2317" i="1"/>
  <c r="F2317" i="1"/>
  <c r="H2317" i="1"/>
  <c r="J2317" i="1"/>
  <c r="D2509" i="1"/>
  <c r="G2509" i="1"/>
  <c r="I2509" i="1"/>
  <c r="E2509" i="1"/>
  <c r="F2509" i="1"/>
  <c r="H2509" i="1"/>
  <c r="J2509" i="1"/>
  <c r="D2653" i="1"/>
  <c r="H2653" i="1"/>
  <c r="F2653" i="1"/>
  <c r="G2653" i="1"/>
  <c r="I2653" i="1"/>
  <c r="E2653" i="1"/>
  <c r="J2653" i="1"/>
  <c r="D2846" i="1"/>
  <c r="H2846" i="1"/>
  <c r="F2846" i="1"/>
  <c r="G2846" i="1"/>
  <c r="I2846" i="1"/>
  <c r="E2846" i="1"/>
  <c r="J2846" i="1"/>
  <c r="D3038" i="1"/>
  <c r="H3038" i="1"/>
  <c r="F3038" i="1"/>
  <c r="G3038" i="1"/>
  <c r="I3038" i="1"/>
  <c r="E3038" i="1"/>
  <c r="J3038" i="1"/>
  <c r="D3182" i="1"/>
  <c r="I3182" i="1"/>
  <c r="E3182" i="1"/>
  <c r="G3182" i="1"/>
  <c r="H3182" i="1"/>
  <c r="F3182" i="1"/>
  <c r="J3182" i="1"/>
  <c r="D3375" i="1"/>
  <c r="I3375" i="1"/>
  <c r="E3375" i="1"/>
  <c r="G3375" i="1"/>
  <c r="H3375" i="1"/>
  <c r="F3375" i="1"/>
  <c r="J3375" i="1"/>
  <c r="H5" i="1"/>
  <c r="F5" i="1"/>
  <c r="H4" i="1"/>
  <c r="F4" i="1"/>
  <c r="G5" i="1"/>
  <c r="G4" i="1"/>
  <c r="I5" i="1"/>
  <c r="E5" i="1"/>
  <c r="E4" i="1"/>
  <c r="I4" i="1"/>
  <c r="J4" i="1"/>
  <c r="J5" i="1"/>
  <c r="D581" i="1"/>
  <c r="G581" i="1"/>
  <c r="I581" i="1"/>
  <c r="E581" i="1"/>
  <c r="F581" i="1"/>
  <c r="H581" i="1"/>
  <c r="J581" i="1"/>
  <c r="G1159" i="1"/>
  <c r="I1159" i="1"/>
  <c r="E1159" i="1"/>
  <c r="F1159" i="1"/>
  <c r="H1159" i="1"/>
  <c r="G1158" i="1"/>
  <c r="J1158" i="1"/>
  <c r="J1159" i="1"/>
  <c r="I1158" i="1"/>
  <c r="H1158" i="1"/>
  <c r="G1738" i="1"/>
  <c r="I1738" i="1"/>
  <c r="E1738" i="1"/>
  <c r="F1738" i="1"/>
  <c r="H1738" i="1"/>
  <c r="J1738" i="1"/>
  <c r="J1737" i="1"/>
  <c r="I1737" i="1"/>
  <c r="H1737" i="1"/>
  <c r="G1737" i="1"/>
  <c r="H2269" i="1"/>
  <c r="F2269" i="1"/>
  <c r="G2269" i="1"/>
  <c r="I2269" i="1"/>
  <c r="E2269" i="1"/>
  <c r="I2268" i="1"/>
  <c r="J2269" i="1"/>
  <c r="J2268" i="1"/>
  <c r="G2268" i="1"/>
  <c r="H2268" i="1"/>
  <c r="D2798" i="1"/>
  <c r="I2798" i="1"/>
  <c r="E2798" i="1"/>
  <c r="G2798" i="1"/>
  <c r="H2798" i="1"/>
  <c r="F2798" i="1"/>
  <c r="J2798" i="1"/>
  <c r="D3327" i="1"/>
  <c r="F3327" i="1"/>
  <c r="H3327" i="1"/>
  <c r="I3327" i="1"/>
  <c r="E3327" i="1"/>
  <c r="G3327" i="1"/>
  <c r="J3327" i="1"/>
  <c r="D821" i="1"/>
  <c r="F821" i="1"/>
  <c r="H821" i="1"/>
  <c r="I821" i="1"/>
  <c r="E821" i="1"/>
  <c r="G821" i="1"/>
  <c r="J821" i="1"/>
  <c r="D101" i="1"/>
  <c r="D4" i="1" s="1"/>
  <c r="I101" i="1"/>
  <c r="E101" i="1"/>
  <c r="H101" i="1"/>
  <c r="F101" i="1"/>
  <c r="G101" i="1"/>
  <c r="J101" i="1"/>
  <c r="D293" i="1"/>
  <c r="I293" i="1"/>
  <c r="E293" i="1"/>
  <c r="G293" i="1"/>
  <c r="H293" i="1"/>
  <c r="F293" i="1"/>
  <c r="J293" i="1"/>
  <c r="D485" i="1"/>
  <c r="I485" i="1"/>
  <c r="E485" i="1"/>
  <c r="G485" i="1"/>
  <c r="H485" i="1"/>
  <c r="F485" i="1"/>
  <c r="J485" i="1"/>
  <c r="D677" i="1"/>
  <c r="I677" i="1"/>
  <c r="E677" i="1"/>
  <c r="G677" i="1"/>
  <c r="H677" i="1"/>
  <c r="F677" i="1"/>
  <c r="J677" i="1"/>
  <c r="D869" i="1"/>
  <c r="I869" i="1"/>
  <c r="E869" i="1"/>
  <c r="H869" i="1"/>
  <c r="G869" i="1"/>
  <c r="F869" i="1"/>
  <c r="J869" i="1"/>
  <c r="D1062" i="1"/>
  <c r="I1062" i="1"/>
  <c r="E1062" i="1"/>
  <c r="G1062" i="1"/>
  <c r="H1062" i="1"/>
  <c r="F1062" i="1"/>
  <c r="J1062" i="1"/>
  <c r="D1255" i="1"/>
  <c r="I1255" i="1"/>
  <c r="E1255" i="1"/>
  <c r="G1255" i="1"/>
  <c r="H1255" i="1"/>
  <c r="F1255" i="1"/>
  <c r="J1255" i="1"/>
  <c r="D1447" i="1"/>
  <c r="I1447" i="1"/>
  <c r="E1447" i="1"/>
  <c r="G1447" i="1"/>
  <c r="H1447" i="1"/>
  <c r="F1447" i="1"/>
  <c r="J1447" i="1"/>
  <c r="I1640" i="1"/>
  <c r="E1640" i="1"/>
  <c r="G1640" i="1"/>
  <c r="H1640" i="1"/>
  <c r="F1640" i="1"/>
  <c r="G1639" i="1"/>
  <c r="H1639" i="1"/>
  <c r="J1640" i="1"/>
  <c r="I1639" i="1"/>
  <c r="J1639" i="1"/>
  <c r="F1787" i="1"/>
  <c r="H1787" i="1"/>
  <c r="I1787" i="1"/>
  <c r="E1787" i="1"/>
  <c r="G1787" i="1"/>
  <c r="J1787" i="1"/>
  <c r="J1786" i="1"/>
  <c r="G1786" i="1"/>
  <c r="H1786" i="1"/>
  <c r="I1786" i="1"/>
  <c r="F1980" i="1"/>
  <c r="H1980" i="1"/>
  <c r="I1980" i="1"/>
  <c r="E1980" i="1"/>
  <c r="G1980" i="1"/>
  <c r="G1979" i="1"/>
  <c r="I1979" i="1"/>
  <c r="H1979" i="1"/>
  <c r="J1980" i="1"/>
  <c r="J1979" i="1"/>
  <c r="D2172" i="1"/>
  <c r="F2172" i="1"/>
  <c r="H2172" i="1"/>
  <c r="I2172" i="1"/>
  <c r="E2172" i="1"/>
  <c r="G2172" i="1"/>
  <c r="J2172" i="1"/>
  <c r="D2365" i="1"/>
  <c r="F2365" i="1"/>
  <c r="H2365" i="1"/>
  <c r="I2365" i="1"/>
  <c r="E2365" i="1"/>
  <c r="G2365" i="1"/>
  <c r="J2365" i="1"/>
  <c r="D2557" i="1"/>
  <c r="F2557" i="1"/>
  <c r="H2557" i="1"/>
  <c r="I2557" i="1"/>
  <c r="E2557" i="1"/>
  <c r="G2557" i="1"/>
  <c r="J2557" i="1"/>
  <c r="D2701" i="1"/>
  <c r="G2701" i="1"/>
  <c r="I2701" i="1"/>
  <c r="E2701" i="1"/>
  <c r="F2701" i="1"/>
  <c r="H2701" i="1"/>
  <c r="J2701" i="1"/>
  <c r="D2894" i="1"/>
  <c r="G2894" i="1"/>
  <c r="I2894" i="1"/>
  <c r="E2894" i="1"/>
  <c r="F2894" i="1"/>
  <c r="H2894" i="1"/>
  <c r="J2894" i="1"/>
  <c r="D3086" i="1"/>
  <c r="G3086" i="1"/>
  <c r="I3086" i="1"/>
  <c r="E3086" i="1"/>
  <c r="F3086" i="1"/>
  <c r="H3086" i="1"/>
  <c r="J3086" i="1"/>
  <c r="D3230" i="1"/>
  <c r="H3230" i="1"/>
  <c r="F3230" i="1"/>
  <c r="G3230" i="1"/>
  <c r="E3230" i="1"/>
  <c r="I3230" i="1"/>
  <c r="J3230" i="1"/>
  <c r="D389" i="1"/>
  <c r="G389" i="1"/>
  <c r="I389" i="1"/>
  <c r="F389" i="1"/>
  <c r="E389" i="1"/>
  <c r="H389" i="1"/>
  <c r="J389" i="1"/>
  <c r="D773" i="1"/>
  <c r="G773" i="1"/>
  <c r="I773" i="1"/>
  <c r="E773" i="1"/>
  <c r="F773" i="1"/>
  <c r="H773" i="1"/>
  <c r="J773" i="1"/>
  <c r="D1351" i="1"/>
  <c r="G1351" i="1"/>
  <c r="I1351" i="1"/>
  <c r="E1351" i="1"/>
  <c r="F1351" i="1"/>
  <c r="H1351" i="1"/>
  <c r="J1351" i="1"/>
  <c r="D1883" i="1"/>
  <c r="H1883" i="1"/>
  <c r="F1883" i="1"/>
  <c r="G1883" i="1"/>
  <c r="E1883" i="1"/>
  <c r="I1883" i="1"/>
  <c r="J1883" i="1"/>
  <c r="D2461" i="1"/>
  <c r="H2461" i="1"/>
  <c r="F2461" i="1"/>
  <c r="G2461" i="1"/>
  <c r="E2461" i="1"/>
  <c r="I2461" i="1"/>
  <c r="J2461" i="1"/>
  <c r="D2990" i="1"/>
  <c r="I2990" i="1"/>
  <c r="E2990" i="1"/>
  <c r="G2990" i="1"/>
  <c r="H2990" i="1"/>
  <c r="F2990" i="1"/>
  <c r="J2990" i="1"/>
  <c r="D245" i="1"/>
  <c r="F245" i="1"/>
  <c r="I245" i="1"/>
  <c r="E245" i="1"/>
  <c r="H245" i="1"/>
  <c r="G245" i="1"/>
  <c r="J245" i="1"/>
  <c r="D629" i="1"/>
  <c r="F629" i="1"/>
  <c r="H629" i="1"/>
  <c r="I629" i="1"/>
  <c r="E629" i="1"/>
  <c r="G629" i="1"/>
  <c r="J629" i="1"/>
  <c r="D149" i="1"/>
  <c r="H149" i="1"/>
  <c r="G149" i="1"/>
  <c r="F149" i="1"/>
  <c r="E149" i="1"/>
  <c r="I149" i="1"/>
  <c r="J149" i="1"/>
  <c r="D341" i="1"/>
  <c r="H341" i="1"/>
  <c r="F341" i="1"/>
  <c r="G341" i="1"/>
  <c r="E341" i="1"/>
  <c r="I341" i="1"/>
  <c r="J341" i="1"/>
  <c r="D533" i="1"/>
  <c r="H533" i="1"/>
  <c r="F533" i="1"/>
  <c r="G533" i="1"/>
  <c r="E533" i="1"/>
  <c r="I533" i="1"/>
  <c r="J533" i="1"/>
  <c r="D725" i="1"/>
  <c r="H725" i="1"/>
  <c r="F725" i="1"/>
  <c r="G725" i="1"/>
  <c r="I725" i="1"/>
  <c r="E725" i="1"/>
  <c r="J725" i="1"/>
  <c r="H918" i="1"/>
  <c r="F918" i="1"/>
  <c r="G918" i="1"/>
  <c r="E918" i="1"/>
  <c r="I918" i="1"/>
  <c r="J917" i="1"/>
  <c r="H917" i="1"/>
  <c r="G917" i="1"/>
  <c r="I917" i="1"/>
  <c r="J918" i="1"/>
  <c r="D1110" i="1"/>
  <c r="H1110" i="1"/>
  <c r="F1110" i="1"/>
  <c r="G1110" i="1"/>
  <c r="I1110" i="1"/>
  <c r="E1110" i="1"/>
  <c r="J1110" i="1"/>
  <c r="D1303" i="1"/>
  <c r="H1303" i="1"/>
  <c r="F1303" i="1"/>
  <c r="G1303" i="1"/>
  <c r="I1303" i="1"/>
  <c r="E1303" i="1"/>
  <c r="J1303" i="1"/>
  <c r="D1495" i="1"/>
  <c r="H1495" i="1"/>
  <c r="F1495" i="1"/>
  <c r="G1495" i="1"/>
  <c r="I1495" i="1"/>
  <c r="E1495" i="1"/>
  <c r="J1495" i="1"/>
  <c r="H1689" i="1"/>
  <c r="F1689" i="1"/>
  <c r="G1689" i="1"/>
  <c r="E1689" i="1"/>
  <c r="I1689" i="1"/>
  <c r="I1688" i="1"/>
  <c r="J1689" i="1"/>
  <c r="H1688" i="1"/>
  <c r="G1688" i="1"/>
  <c r="J1688" i="1"/>
  <c r="D1835" i="1"/>
  <c r="I1835" i="1"/>
  <c r="E1835" i="1"/>
  <c r="G1835" i="1"/>
  <c r="H1835" i="1"/>
  <c r="F1835" i="1"/>
  <c r="J1835" i="1"/>
  <c r="D2028" i="1"/>
  <c r="D1979" i="1" s="1"/>
  <c r="I2028" i="1"/>
  <c r="E2028" i="1"/>
  <c r="G2028" i="1"/>
  <c r="H2028" i="1"/>
  <c r="F2028" i="1"/>
  <c r="J2028" i="1"/>
  <c r="D2220" i="1"/>
  <c r="I2220" i="1"/>
  <c r="E2220" i="1"/>
  <c r="G2220" i="1"/>
  <c r="H2220" i="1"/>
  <c r="F2220" i="1"/>
  <c r="J2220" i="1"/>
  <c r="D2413" i="1"/>
  <c r="I2413" i="1"/>
  <c r="E2413" i="1"/>
  <c r="G2413" i="1"/>
  <c r="H2413" i="1"/>
  <c r="F2413" i="1"/>
  <c r="J2413" i="1"/>
  <c r="I2605" i="1"/>
  <c r="E2605" i="1"/>
  <c r="G2605" i="1"/>
  <c r="H2605" i="1"/>
  <c r="F2605" i="1"/>
  <c r="J2605" i="1"/>
  <c r="F2750" i="1"/>
  <c r="H2750" i="1"/>
  <c r="I2750" i="1"/>
  <c r="E2750" i="1"/>
  <c r="G2750" i="1"/>
  <c r="J2749" i="1"/>
  <c r="H2749" i="1"/>
  <c r="I2749" i="1"/>
  <c r="J2750" i="1"/>
  <c r="G2749" i="1"/>
  <c r="D2942" i="1"/>
  <c r="F2942" i="1"/>
  <c r="H2942" i="1"/>
  <c r="I2942" i="1"/>
  <c r="E2942" i="1"/>
  <c r="G2942" i="1"/>
  <c r="J2942" i="1"/>
  <c r="F3134" i="1"/>
  <c r="H3134" i="1"/>
  <c r="I3134" i="1"/>
  <c r="E3134" i="1"/>
  <c r="G3134" i="1"/>
  <c r="J3134" i="1"/>
  <c r="G3279" i="1"/>
  <c r="I3279" i="1"/>
  <c r="E3279" i="1"/>
  <c r="F3279" i="1"/>
  <c r="H3279" i="1"/>
  <c r="J3279" i="1"/>
  <c r="G3278" i="1"/>
  <c r="J3278" i="1"/>
  <c r="I3278" i="1"/>
  <c r="H3278" i="1"/>
  <c r="D918" i="1"/>
  <c r="E917" i="1"/>
  <c r="F917" i="1"/>
  <c r="D2750" i="1"/>
  <c r="E2749" i="1"/>
  <c r="F2749" i="1"/>
  <c r="C3423" i="1"/>
  <c r="D5" i="1"/>
  <c r="D1787" i="1"/>
  <c r="F1786" i="1"/>
  <c r="E1786" i="1"/>
  <c r="E1979" i="1"/>
  <c r="F1979" i="1"/>
  <c r="D2269" i="1"/>
  <c r="F2268" i="1"/>
  <c r="E2268" i="1"/>
  <c r="D1689" i="1"/>
  <c r="D1688" i="1" s="1"/>
  <c r="E1688" i="1"/>
  <c r="F1688" i="1"/>
  <c r="D1980" i="1"/>
  <c r="D3279" i="1"/>
  <c r="D3278" i="1" s="1"/>
  <c r="F3278" i="1"/>
  <c r="E3278" i="1"/>
  <c r="D1640" i="1"/>
  <c r="D1639" i="1" s="1"/>
  <c r="F1639" i="1"/>
  <c r="E1639" i="1"/>
  <c r="D1159" i="1"/>
  <c r="F1158" i="1"/>
  <c r="E1158" i="1"/>
  <c r="E1737" i="1"/>
  <c r="F1737" i="1"/>
  <c r="D1158" i="1" l="1"/>
  <c r="D2268" i="1"/>
  <c r="J3424" i="1"/>
  <c r="H3424" i="1"/>
  <c r="D1786" i="1"/>
  <c r="I3424" i="1"/>
  <c r="G3424" i="1"/>
  <c r="D2749" i="1"/>
  <c r="F3424" i="1"/>
  <c r="E34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3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4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4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5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6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6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6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7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7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7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7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7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8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8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8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sharedStrings.xml><?xml version="1.0" encoding="utf-8"?>
<sst xmlns="http://schemas.openxmlformats.org/spreadsheetml/2006/main" count="30888" uniqueCount="152">
  <si>
    <t>Распределение общехозяйственных расходов за 2023 год на вид деятельности "Передача электроэнергии"</t>
  </si>
  <si>
    <t>Филиал</t>
  </si>
  <si>
    <t>Сумма</t>
  </si>
  <si>
    <t>Доля субъекта РФ в общем объеме Общехозяйственных расходов за 2023 г. по виду деятельности "Передача э/э"</t>
  </si>
  <si>
    <t>Филиал "Волго-Вятский"</t>
  </si>
  <si>
    <t>Белгородская область</t>
  </si>
  <si>
    <t>Передача Э/Э</t>
  </si>
  <si>
    <t>26 (Без НУ) Проезд по командировкам в пределах РФ</t>
  </si>
  <si>
    <t>26 Амортизация НМА</t>
  </si>
  <si>
    <t>26 Амортизация ОС</t>
  </si>
  <si>
    <t>26 Амортизация ОС/Аренда_ППА</t>
  </si>
  <si>
    <t>26 Аренда прочих объектов</t>
  </si>
  <si>
    <t>26 Аудиторские услуги</t>
  </si>
  <si>
    <t>26 Взносы по соцстраху от несчастных случаев на производстве и проф.заболеваний</t>
  </si>
  <si>
    <t>26 Водоснабжение, водоотведение</t>
  </si>
  <si>
    <t>26 Другие прочие  расходы, относимые на себестоимость</t>
  </si>
  <si>
    <t>26 Другие прочие выплаты, связанные с персоналом</t>
  </si>
  <si>
    <t>26 Зарплата  по тарифным ставкам, окладам</t>
  </si>
  <si>
    <t>26 Инструменты, оснастка, инвентарь, лаб. оборудование и т.п.</t>
  </si>
  <si>
    <t>26 Интернет</t>
  </si>
  <si>
    <t>26 Канцелярские товары</t>
  </si>
  <si>
    <t>26 МПЗ для техобслуживание зданий (административные)</t>
  </si>
  <si>
    <t>26 Обновление программного обеспечения и разработка, внедрение и поддержка программного обеспечения</t>
  </si>
  <si>
    <t>26 Оргтехника малоценная</t>
  </si>
  <si>
    <t>26 Оценка имущества</t>
  </si>
  <si>
    <t>26 Пенсионный фонд</t>
  </si>
  <si>
    <t>26 Повышение квалификации работников</t>
  </si>
  <si>
    <t>26 Подписка</t>
  </si>
  <si>
    <t>26 Предаттестационная подготовка работников</t>
  </si>
  <si>
    <t>26 Проводная связь</t>
  </si>
  <si>
    <t>26 Проезд по командировкам</t>
  </si>
  <si>
    <t>26 Проживание по командировкам</t>
  </si>
  <si>
    <t>26 Прочее страхование</t>
  </si>
  <si>
    <t>26 Прочие информационные услуги</t>
  </si>
  <si>
    <t>26 Прочие материалы</t>
  </si>
  <si>
    <t>26 Прочие расходы по охране труда</t>
  </si>
  <si>
    <t>26 Расходы, связанные с режимом работы, с условиями труда (в том числе надбавки)</t>
  </si>
  <si>
    <t>26 Сервисное обслуживание серверного и телекоммуникационного оборудования</t>
  </si>
  <si>
    <t>26 Содержание офисной техники (расходные материалы)</t>
  </si>
  <si>
    <t>26 Сотовая связь</t>
  </si>
  <si>
    <t>26 Специальная оценка условий труда</t>
  </si>
  <si>
    <t>26 Суточные (до 700р. по команд-ке в пределах РФ и стран СНГ, до 2500р в страны дальнего зарубежья)</t>
  </si>
  <si>
    <t>26 Суточные (свыше 700р. по команд-ке в пределах РФ и стран СНГ, свыше 2500р в страны дальнего зар)</t>
  </si>
  <si>
    <t>26 Текущее премирование</t>
  </si>
  <si>
    <t>26 Теплоснабжение</t>
  </si>
  <si>
    <t>26 Услуги вневедомственной и сторожевой охраны</t>
  </si>
  <si>
    <t>26 Услуги по обслуживанию прочего оборудования</t>
  </si>
  <si>
    <t>26 Услуги по проведению экологических исследований и экспертиз</t>
  </si>
  <si>
    <t>26 Услуги почты</t>
  </si>
  <si>
    <t>26 Хозяйственные средства</t>
  </si>
  <si>
    <t>26 Эксплуатация зданий и сооружений (обслуживание кондиционеров, клининг и т.п.)</t>
  </si>
  <si>
    <t>26 Электроэнергия</t>
  </si>
  <si>
    <t>26 Юридические услуги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</si>
  <si>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</si>
  <si>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</si>
  <si>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</si>
  <si>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</si>
  <si>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</si>
  <si>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Кировская область</t>
  </si>
  <si>
    <t>Костромская область</t>
  </si>
  <si>
    <t>Курская область</t>
  </si>
  <si>
    <t>Липецкая область</t>
  </si>
  <si>
    <t>Марий Эл республика</t>
  </si>
  <si>
    <t>Нижегородская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</si>
  <si>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</si>
  <si>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</si>
  <si>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</si>
  <si>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</si>
  <si>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Татарстан республика</t>
  </si>
  <si>
    <t>Тульская область</t>
  </si>
  <si>
    <t>Ярославская область</t>
  </si>
  <si>
    <t>Филиал "Дальневосточный"</t>
  </si>
  <si>
    <t>Амурская область</t>
  </si>
  <si>
    <t>Еврейская автономная область</t>
  </si>
  <si>
    <t>Саха (Якутия) республика</t>
  </si>
  <si>
    <t>Сахалинская область</t>
  </si>
  <si>
    <t>Хабаровский край</t>
  </si>
  <si>
    <t>Филиал "Забайкальский"</t>
  </si>
  <si>
    <t>Алтайский край</t>
  </si>
  <si>
    <t>Бурятия республика</t>
  </si>
  <si>
    <t>Забайкальский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</si>
  <si>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</si>
  <si>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</si>
  <si>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</si>
  <si>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</si>
  <si>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Норильск г.</t>
  </si>
  <si>
    <t>Омская область</t>
  </si>
  <si>
    <t>Томская область</t>
  </si>
  <si>
    <t>Филиал "Калининградский"</t>
  </si>
  <si>
    <t>Калининградская область</t>
  </si>
  <si>
    <t>Филиал "Камчатский"</t>
  </si>
  <si>
    <t>Камчатский край</t>
  </si>
  <si>
    <t>Филиал "Приморский"</t>
  </si>
  <si>
    <t>Приморский край</t>
  </si>
  <si>
    <t>Филиал "Северный"</t>
  </si>
  <si>
    <t>Архангельская область</t>
  </si>
  <si>
    <t>Вологодская область</t>
  </si>
  <si>
    <t>Коми республика</t>
  </si>
  <si>
    <t>Ненецкий автономный округ</t>
  </si>
  <si>
    <t>Филиал "Северо-Западный"</t>
  </si>
  <si>
    <t>Карелия республика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</si>
  <si>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</si>
  <si>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</si>
  <si>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</si>
  <si>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</si>
  <si>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Санкт-Петербург г.</t>
  </si>
  <si>
    <t>Филиал "Северо-Кавказский"</t>
  </si>
  <si>
    <t>Астраханская область</t>
  </si>
  <si>
    <t>Волгоградская область</t>
  </si>
  <si>
    <t>Дагестан республика</t>
  </si>
  <si>
    <t>Ингушетия республика</t>
  </si>
  <si>
    <t>Карачаево-Черкесская республика</t>
  </si>
  <si>
    <t>Краснодарский край</t>
  </si>
  <si>
    <t>Ростовская область</t>
  </si>
  <si>
    <t>Северная Осетия (Алания)</t>
  </si>
  <si>
    <t>Ставропольский край</t>
  </si>
  <si>
    <t>Чеченская республика</t>
  </si>
  <si>
    <t>Филиал "Уральский"</t>
  </si>
  <si>
    <t>Башкортостан республика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</si>
  <si>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</si>
  <si>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</si>
  <si>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</si>
  <si>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</si>
  <si>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</si>
  <si>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</si>
  <si>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</si>
  <si>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Удмуртская республика</t>
  </si>
  <si>
    <t>Ульяновская область</t>
  </si>
  <si>
    <t>Челябинская область</t>
  </si>
  <si>
    <t>Филиал "Центральный"</t>
  </si>
  <si>
    <t>Москва г.</t>
  </si>
  <si>
    <t>Московская область</t>
  </si>
  <si>
    <t>Тверская область</t>
  </si>
  <si>
    <t>Итого</t>
  </si>
  <si>
    <t>Предложения по распр. расходов по переходу на 1С КОРП в рамках ИП на 2024 г. (на 1 лет)
вар. 1</t>
  </si>
  <si>
    <t>Предложения по распр. расходов по переходу на 1С КОРП в рамках ИП на 2025-2029 гг. (на 2025 г)
вар. 2</t>
  </si>
  <si>
    <t>Предложения по распр. расходов по переходу на 1С КОРП в рамках ИП на 2025-2029 гг. (на 2026 г)
вар. 2</t>
  </si>
  <si>
    <t>Предложения по распр. расходов по переходу на 1С КОРП в рамках ИП на 2025-2029 гг. (на 2027 г)
вар. 2</t>
  </si>
  <si>
    <t>Предложения по распр. расходов по переходу на 1С КОРП в рамках ИП на 2025-2029 гг. (на 2028 г)
вар. 2</t>
  </si>
  <si>
    <t>Предложения по распр. расходов по переходу на 1С КОРП в рамках ИП на 2025-2029 гг. (на 2029 г)
вар. 2</t>
  </si>
  <si>
    <t>2. Перевод персональных компьютеров на доверенные программно-аппаратные комплексы</t>
  </si>
  <si>
    <t>Предложения по распр. расходов по переходу на 1С КОРП в рамках ИП на 2025-2029 гг. (на 2025-2029 г)
вар. 2</t>
  </si>
  <si>
    <t>Предложения по распр. расходов по переходу на 1С КОРП в рамках ИП на 2025-2029 гг. (на 2025 - 2029 г)
вар. 2</t>
  </si>
  <si>
    <t>3. Перевод серверных систем на доверенные программно-аппаратные комплексы</t>
  </si>
  <si>
    <t>4. Поставка серверного оборудования</t>
  </si>
  <si>
    <t>Внедрение, доработка и сопровождение программных продуктов на платформе 1С: Предприятие 8</t>
  </si>
  <si>
    <r>
      <t xml:space="preserve">Распределение мероприятий ИТ на 2025-2029 гг по </t>
    </r>
    <r>
      <rPr>
        <b/>
        <u/>
        <sz val="10"/>
        <rFont val="Times New Roman"/>
        <family val="1"/>
        <charset val="204"/>
      </rPr>
      <t>"освоению"</t>
    </r>
    <r>
      <rPr>
        <b/>
        <sz val="10"/>
        <rFont val="Times New Roman"/>
        <family val="1"/>
        <charset val="204"/>
      </rPr>
      <t xml:space="preserve"> на вид деятельности "Передача электроэнергии"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</si>
  <si>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2025 г</t>
    </r>
    <r>
      <rPr>
        <sz val="8"/>
        <rFont val="Times New Roman"/>
        <family val="1"/>
        <charset val="204"/>
      </rPr>
      <t xml:space="preserve">
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</si>
  <si>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2026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</si>
  <si>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2027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</si>
  <si>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2028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</si>
  <si>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2029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</si>
</sst>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#,##0.0000"/>
    <numFmt numFmtId="166" formatCode="#,##0.000"/>
  </numFmts>
  <fonts count="13" x14ac:knownFonts="1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i/>
      <sz val="8"/>
      <color theme="1" tint="0.49998474074526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8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4" xfId="0" applyFont="1" applyFill="1" applyBorder="1" applyAlignment="1">
      <alignment horizontal="left" vertical="top" wrapText="1" indent="2"/>
    </xf>
    <xf numFmtId="4" fontId="2" fillId="0" borderId="5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6"/>
    </xf>
    <xf numFmtId="2" fontId="2" fillId="0" borderId="5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right" vertical="top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 wrapText="1" indent="6"/>
    </xf>
    <xf numFmtId="2" fontId="2" fillId="0" borderId="8" xfId="0" applyNumberFormat="1" applyFont="1" applyFill="1" applyBorder="1" applyAlignment="1">
      <alignment horizontal="right" vertical="top"/>
    </xf>
    <xf numFmtId="2" fontId="2" fillId="0" borderId="9" xfId="0" applyNumberFormat="1" applyFont="1" applyFill="1" applyBorder="1" applyAlignment="1">
      <alignment horizontal="right" vertical="top"/>
    </xf>
    <xf numFmtId="0" fontId="2" fillId="0" borderId="0" xfId="1" applyFont="1" applyAlignment="1"/>
    <xf numFmtId="0" fontId="2" fillId="0" borderId="0" xfId="1" applyNumberFormat="1" applyFont="1" applyAlignment="1">
      <alignment horizontal="left" vertical="top" indent="19"/>
    </xf>
    <xf numFmtId="0" fontId="2" fillId="5" borderId="4" xfId="0" applyFont="1" applyFill="1" applyBorder="1" applyAlignment="1">
      <alignment horizontal="left" vertical="top" wrapText="1"/>
    </xf>
    <xf numFmtId="4" fontId="2" fillId="5" borderId="5" xfId="0" applyNumberFormat="1" applyFont="1" applyFill="1" applyBorder="1" applyAlignment="1">
      <alignment horizontal="right" vertical="top"/>
    </xf>
    <xf numFmtId="164" fontId="2" fillId="5" borderId="6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4" fontId="2" fillId="5" borderId="2" xfId="0" applyNumberFormat="1" applyFont="1" applyFill="1" applyBorder="1" applyAlignment="1">
      <alignment horizontal="right" vertical="top"/>
    </xf>
    <xf numFmtId="164" fontId="2" fillId="5" borderId="3" xfId="0" applyNumberFormat="1" applyFont="1" applyFill="1" applyBorder="1" applyAlignment="1">
      <alignment horizontal="center" vertical="top"/>
    </xf>
    <xf numFmtId="0" fontId="4" fillId="4" borderId="10" xfId="0" applyFont="1" applyFill="1" applyBorder="1" applyAlignment="1">
      <alignment horizontal="left" vertical="top"/>
    </xf>
    <xf numFmtId="4" fontId="4" fillId="4" borderId="11" xfId="0" applyNumberFormat="1" applyFont="1" applyFill="1" applyBorder="1" applyAlignment="1">
      <alignment horizontal="right" vertical="top"/>
    </xf>
    <xf numFmtId="165" fontId="4" fillId="4" borderId="12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/>
    <xf numFmtId="0" fontId="2" fillId="0" borderId="15" xfId="0" applyFont="1" applyBorder="1" applyAlignment="1">
      <alignment horizontal="left"/>
    </xf>
    <xf numFmtId="4" fontId="2" fillId="2" borderId="6" xfId="0" applyNumberFormat="1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left"/>
    </xf>
    <xf numFmtId="4" fontId="2" fillId="3" borderId="6" xfId="0" applyNumberFormat="1" applyFont="1" applyFill="1" applyBorder="1" applyAlignment="1">
      <alignment horizontal="right" vertical="top"/>
    </xf>
    <xf numFmtId="4" fontId="4" fillId="4" borderId="12" xfId="0" applyNumberFormat="1" applyFont="1" applyFill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166" fontId="4" fillId="4" borderId="12" xfId="0" applyNumberFormat="1" applyFont="1" applyFill="1" applyBorder="1" applyAlignment="1">
      <alignment horizontal="right" vertical="top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9" fillId="0" borderId="0" xfId="0" applyNumberFormat="1" applyFont="1"/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/>
    <xf numFmtId="166" fontId="3" fillId="5" borderId="15" xfId="0" applyNumberFormat="1" applyFont="1" applyFill="1" applyBorder="1"/>
    <xf numFmtId="166" fontId="2" fillId="0" borderId="6" xfId="0" applyNumberFormat="1" applyFont="1" applyFill="1" applyBorder="1" applyAlignment="1">
      <alignment horizontal="right" vertical="top"/>
    </xf>
    <xf numFmtId="166" fontId="2" fillId="0" borderId="15" xfId="0" applyNumberFormat="1" applyFont="1" applyBorder="1" applyAlignment="1">
      <alignment horizontal="left"/>
    </xf>
    <xf numFmtId="166" fontId="2" fillId="0" borderId="0" xfId="0" applyNumberFormat="1" applyFont="1"/>
    <xf numFmtId="166" fontId="2" fillId="0" borderId="15" xfId="0" applyNumberFormat="1" applyFont="1" applyFill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4" fillId="4" borderId="12" xfId="0" applyNumberFormat="1" applyFont="1" applyFill="1" applyBorder="1" applyAlignment="1">
      <alignment horizontal="right" vertical="top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3" fillId="5" borderId="0" xfId="0" applyNumberFormat="1" applyFont="1" applyFill="1" applyBorder="1"/>
    <xf numFmtId="4" fontId="3" fillId="5" borderId="29" xfId="0" applyNumberFormat="1" applyFont="1" applyFill="1" applyBorder="1"/>
    <xf numFmtId="4" fontId="3" fillId="0" borderId="29" xfId="0" applyNumberFormat="1" applyFont="1" applyBorder="1"/>
    <xf numFmtId="4" fontId="2" fillId="0" borderId="15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4" fontId="3" fillId="0" borderId="29" xfId="0" applyNumberFormat="1" applyFont="1" applyBorder="1" applyAlignment="1">
      <alignment horizontal="left"/>
    </xf>
    <xf numFmtId="4" fontId="2" fillId="0" borderId="15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2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166" fontId="4" fillId="4" borderId="11" xfId="0" applyNumberFormat="1" applyFont="1" applyFill="1" applyBorder="1" applyAlignment="1">
      <alignment horizontal="right" vertical="top"/>
    </xf>
    <xf numFmtId="166" fontId="3" fillId="4" borderId="10" xfId="0" applyNumberFormat="1" applyFont="1" applyFill="1" applyBorder="1"/>
    <xf numFmtId="166" fontId="3" fillId="4" borderId="31" xfId="0" applyNumberFormat="1" applyFont="1" applyFill="1" applyBorder="1"/>
    <xf numFmtId="166" fontId="4" fillId="4" borderId="12" xfId="0" applyNumberFormat="1" applyFont="1" applyFill="1" applyBorder="1"/>
    <xf numFmtId="0" fontId="2" fillId="0" borderId="32" xfId="0" applyFont="1" applyBorder="1"/>
    <xf numFmtId="0" fontId="2" fillId="0" borderId="1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/>
    </xf>
    <xf numFmtId="0" fontId="1" fillId="0" borderId="16" xfId="0" applyFont="1" applyBorder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_TDSheet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 summaryRight="0"/>
    <pageSetUpPr autoPageBreaks="0"/>
  </sheetPr>
  <dimension ref="A1:J3427"/>
  <sheetViews>
    <sheetView tabSelected="1" zoomScale="90" zoomScaleNormal="90" zoomScaleSheetLayoutView="100" workbookViewId="0">
      <pane ySplit="2" topLeftCell="A3" activePane="bottomLeft" state="frozen"/>
      <selection pane="bottomLeft" activeCell="I53" sqref="I5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7.5" style="2" customWidth="1"/>
    <col min="4" max="4" width="20.6640625" style="2" hidden="1" customWidth="1"/>
    <col min="5" max="5" width="23.832031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80" t="s">
        <v>146</v>
      </c>
      <c r="B1" s="80"/>
      <c r="C1" s="80"/>
      <c r="D1" s="80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147</v>
      </c>
      <c r="F2" s="33" t="s">
        <v>148</v>
      </c>
      <c r="G2" s="33" t="s">
        <v>149</v>
      </c>
      <c r="H2" s="33" t="s">
        <v>150</v>
      </c>
      <c r="I2" s="33" t="s">
        <v>151</v>
      </c>
      <c r="J2" s="33" t="s">
        <v>141</v>
      </c>
    </row>
    <row r="3" spans="1:10" ht="13.5" thickBot="1" x14ac:dyDescent="0.25">
      <c r="A3" s="38"/>
      <c r="B3" s="39"/>
      <c r="C3" s="40"/>
      <c r="D3" s="41"/>
      <c r="E3" s="81" t="s">
        <v>140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25">
        <f>(C5+C53+C101+C149+C197+C245+C293+C341+C389+C437+C485+C533+C581+C629+C677+C725+C773+C821+C869)*$E$3423</f>
        <v>3.6181383340516291</v>
      </c>
      <c r="F4" s="25">
        <f>(C5+C53+C101+C149+C197+C245+C293+C341+C389+C437+C485+C533+C581+C629+C677+C725+C773+C821+C869)*$F$3423</f>
        <v>3.5367935811161346</v>
      </c>
      <c r="G4" s="25">
        <f>(C5+C53+C101+C149+C197+C245+C293+C341+C389+C437+C485+C533+C581+C629+C677+C725+C773+C821+C869)*$G$3423</f>
        <v>0.41520476484919061</v>
      </c>
      <c r="H4" s="25">
        <f>(C5+C53+C101+C149+C197+C245+C293+C341+C389+C437+C485+C533+C581+C629+C677+C725+C773+C821+C869)*$H$3423</f>
        <v>1.2331574779473304</v>
      </c>
      <c r="I4" s="25">
        <f>(C5+C53+C101+C149+C197+C245+C293+C341+C389+C437+C485+C533+C581+C629+C677+C725+C773+C821+C869)*$I$3423</f>
        <v>0.41520476484919061</v>
      </c>
      <c r="J4" s="25">
        <f>(C5+C53+C101+C149+C197+C245+C293+C341+C389+C437+C485+C533+C581+C629+C677+C725+C773+C821+C869)*$J$3423</f>
        <v>9.2184989228134757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9">
        <f>C5*$E$3423</f>
        <v>0.1090532970889057</v>
      </c>
      <c r="F5" s="9">
        <f>C5*$F$3423</f>
        <v>0.10660150760783178</v>
      </c>
      <c r="G5" s="9">
        <f>C5*$G$3423</f>
        <v>1.2514570863055867E-2</v>
      </c>
      <c r="H5" s="9">
        <f>C5*$H$3423</f>
        <v>3.7168255158835761E-2</v>
      </c>
      <c r="I5" s="9">
        <f>C5*$I$3423</f>
        <v>1.2514570863055867E-2</v>
      </c>
      <c r="J5" s="9">
        <f>C5*$J$3423</f>
        <v>0.277852201581685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26"/>
      <c r="F6" s="26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26"/>
      <c r="F7" s="26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26"/>
      <c r="F8" s="26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26"/>
      <c r="F9" s="26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26"/>
      <c r="F10" s="26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26"/>
      <c r="F11" s="26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26"/>
      <c r="F12" s="26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26"/>
      <c r="F13" s="26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26"/>
      <c r="F14" s="26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26"/>
      <c r="F15" s="26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26"/>
      <c r="F16" s="26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26"/>
      <c r="F17" s="26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26"/>
      <c r="F18" s="26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26"/>
      <c r="F19" s="26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26"/>
      <c r="F20" s="26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26"/>
      <c r="F21" s="26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26"/>
      <c r="F22" s="26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26"/>
      <c r="F23" s="26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26"/>
      <c r="F24" s="26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26"/>
      <c r="F25" s="26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26"/>
      <c r="F26" s="26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26"/>
      <c r="F27" s="26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26"/>
      <c r="F28" s="26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26"/>
      <c r="F29" s="26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26"/>
      <c r="F30" s="26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26"/>
      <c r="F31" s="26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26"/>
      <c r="F32" s="26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26"/>
      <c r="F33" s="26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26"/>
      <c r="F34" s="26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26"/>
      <c r="F35" s="26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26"/>
      <c r="F36" s="26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26"/>
      <c r="F37" s="26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26"/>
      <c r="F38" s="26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26"/>
      <c r="F39" s="26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26"/>
      <c r="F40" s="26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26"/>
      <c r="F41" s="26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26"/>
      <c r="F42" s="26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26"/>
      <c r="F43" s="26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26"/>
      <c r="F44" s="26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26"/>
      <c r="F45" s="26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26"/>
      <c r="F46" s="26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26"/>
      <c r="F47" s="26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26"/>
      <c r="F48" s="26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26"/>
      <c r="F49" s="26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26"/>
      <c r="F50" s="26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26"/>
      <c r="F51" s="26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26"/>
      <c r="F52" s="26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9">
        <f>C53*$E$3423</f>
        <v>0.15876671097265604</v>
      </c>
      <c r="F53" s="9">
        <f>C53*$F$3423</f>
        <v>0.15519724024321893</v>
      </c>
      <c r="G53" s="9">
        <f>C53*$G$3423</f>
        <v>1.8219506500035444E-2</v>
      </c>
      <c r="H53" s="9">
        <f>C53*$H$3423</f>
        <v>5.4111904744612659E-2</v>
      </c>
      <c r="I53" s="9">
        <f>C53*$I$3423</f>
        <v>1.8219506500035444E-2</v>
      </c>
      <c r="J53" s="9">
        <f>C53*$J$3423</f>
        <v>0.40451486896055855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26"/>
      <c r="F54" s="26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26"/>
      <c r="F55" s="26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26"/>
      <c r="F56" s="26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26"/>
      <c r="F57" s="26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26"/>
      <c r="F58" s="26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26"/>
      <c r="F59" s="26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26"/>
      <c r="F60" s="26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26"/>
      <c r="F61" s="26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26"/>
      <c r="F62" s="26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26"/>
      <c r="F63" s="26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26"/>
      <c r="F64" s="26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26"/>
      <c r="F65" s="26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26"/>
      <c r="F66" s="26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26"/>
      <c r="F67" s="26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26"/>
      <c r="F68" s="26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26"/>
      <c r="F69" s="26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26"/>
      <c r="F70" s="26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26"/>
      <c r="F71" s="26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26"/>
      <c r="F72" s="26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26"/>
      <c r="F73" s="26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26"/>
      <c r="F74" s="26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26"/>
      <c r="F75" s="26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26"/>
      <c r="F76" s="26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26"/>
      <c r="F77" s="26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26"/>
      <c r="F78" s="26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26"/>
      <c r="F79" s="26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26"/>
      <c r="F80" s="26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26"/>
      <c r="F81" s="26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26"/>
      <c r="F82" s="26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26"/>
      <c r="F83" s="26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26"/>
      <c r="F84" s="26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26"/>
      <c r="F85" s="26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26"/>
      <c r="F86" s="26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26"/>
      <c r="F87" s="26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26"/>
      <c r="F88" s="26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26"/>
      <c r="F89" s="26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26"/>
      <c r="F90" s="26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26"/>
      <c r="F91" s="26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26"/>
      <c r="F92" s="26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26"/>
      <c r="F93" s="26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26"/>
      <c r="F94" s="26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26"/>
      <c r="F95" s="26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26"/>
      <c r="F96" s="26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26"/>
      <c r="F97" s="26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26"/>
      <c r="F98" s="26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26"/>
      <c r="F99" s="26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26"/>
      <c r="F100" s="26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9">
        <f>C101*$E$3423</f>
        <v>0.24792121540130133</v>
      </c>
      <c r="F101" s="9">
        <f>C101*$F$3423</f>
        <v>0.24234732956490684</v>
      </c>
      <c r="G101" s="9">
        <f>C101*$G$3423</f>
        <v>2.8450562260993413E-2</v>
      </c>
      <c r="H101" s="9">
        <f>C101*$H$3423</f>
        <v>8.4498123755138613E-2</v>
      </c>
      <c r="I101" s="9">
        <f>C101*$I$3423</f>
        <v>2.8450562260993413E-2</v>
      </c>
      <c r="J101" s="9">
        <f>C101*$J$3423</f>
        <v>0.63166779324333366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26"/>
      <c r="F102" s="26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26"/>
      <c r="F103" s="26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26"/>
      <c r="F104" s="26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26"/>
      <c r="F105" s="26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26"/>
      <c r="F106" s="26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26"/>
      <c r="F107" s="26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26"/>
      <c r="F108" s="26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26"/>
      <c r="F109" s="26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26"/>
      <c r="F110" s="26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26"/>
      <c r="F111" s="26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26"/>
      <c r="F112" s="26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26"/>
      <c r="F113" s="26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26"/>
      <c r="F114" s="26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26"/>
      <c r="F115" s="26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26"/>
      <c r="F116" s="26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26"/>
      <c r="F117" s="26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26"/>
      <c r="F118" s="26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26"/>
      <c r="F119" s="26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26"/>
      <c r="F120" s="26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26"/>
      <c r="F121" s="26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26"/>
      <c r="F122" s="26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26"/>
      <c r="F123" s="26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26"/>
      <c r="F124" s="26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26"/>
      <c r="F125" s="26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26"/>
      <c r="F126" s="26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26"/>
      <c r="F127" s="26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26"/>
      <c r="F128" s="26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26"/>
      <c r="F129" s="26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26"/>
      <c r="F130" s="26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26"/>
      <c r="F131" s="26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26"/>
      <c r="F132" s="26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26"/>
      <c r="F133" s="26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26"/>
      <c r="F134" s="26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26"/>
      <c r="F135" s="26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26"/>
      <c r="F136" s="26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26"/>
      <c r="F137" s="26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26"/>
      <c r="F138" s="26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26"/>
      <c r="F139" s="26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26"/>
      <c r="F140" s="26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26"/>
      <c r="F141" s="26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26"/>
      <c r="F142" s="26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26"/>
      <c r="F143" s="26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26"/>
      <c r="F144" s="26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26"/>
      <c r="F145" s="26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26"/>
      <c r="F146" s="26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26"/>
      <c r="F147" s="26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26"/>
      <c r="F148" s="26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9">
        <f>C149*$E$3423</f>
        <v>0.23440753006100962</v>
      </c>
      <c r="F149" s="9">
        <f>C149*$F$3423</f>
        <v>0.22913746549781203</v>
      </c>
      <c r="G149" s="9">
        <f>C149*$G$3423</f>
        <v>2.6899779503143862E-2</v>
      </c>
      <c r="H149" s="9">
        <f>C149*$H$3423</f>
        <v>7.9892301480414568E-2</v>
      </c>
      <c r="I149" s="9">
        <f>C149*$I$3423</f>
        <v>2.6899779503143862E-2</v>
      </c>
      <c r="J149" s="9">
        <f>C149*$J$3423</f>
        <v>0.59723685604552401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26"/>
      <c r="F150" s="26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26"/>
      <c r="F151" s="26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26"/>
      <c r="F152" s="26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26"/>
      <c r="F153" s="26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26"/>
      <c r="F154" s="26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26"/>
      <c r="F155" s="26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26"/>
      <c r="F156" s="26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26"/>
      <c r="F157" s="26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26"/>
      <c r="F158" s="26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26"/>
      <c r="F159" s="26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26"/>
      <c r="F160" s="26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26"/>
      <c r="F161" s="26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26"/>
      <c r="F162" s="26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26"/>
      <c r="F163" s="26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26"/>
      <c r="F164" s="26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26"/>
      <c r="F165" s="26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26"/>
      <c r="F166" s="26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26"/>
      <c r="F167" s="26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26"/>
      <c r="F168" s="26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26"/>
      <c r="F169" s="26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26"/>
      <c r="F170" s="26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26"/>
      <c r="F171" s="26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26"/>
      <c r="F172" s="26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26"/>
      <c r="F173" s="26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26"/>
      <c r="F174" s="26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26"/>
      <c r="F175" s="26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26"/>
      <c r="F176" s="26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26"/>
      <c r="F177" s="26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26"/>
      <c r="F178" s="26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26"/>
      <c r="F179" s="26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26"/>
      <c r="F180" s="26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26"/>
      <c r="F181" s="26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26"/>
      <c r="F182" s="26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26"/>
      <c r="F183" s="26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26"/>
      <c r="F184" s="26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26"/>
      <c r="F185" s="26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26"/>
      <c r="F186" s="26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26"/>
      <c r="F187" s="26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26"/>
      <c r="F188" s="26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26"/>
      <c r="F189" s="26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26"/>
      <c r="F190" s="26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26"/>
      <c r="F191" s="26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26"/>
      <c r="F192" s="26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26"/>
      <c r="F193" s="26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26"/>
      <c r="F194" s="26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26"/>
      <c r="F195" s="26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26"/>
      <c r="F196" s="26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9">
        <f>C197*$E$3423</f>
        <v>0.23318010998847966</v>
      </c>
      <c r="F197" s="9">
        <f>C197*$F$3423</f>
        <v>0.22793764088276039</v>
      </c>
      <c r="G197" s="9">
        <f>C197*$G$3423</f>
        <v>2.6758925114634263E-2</v>
      </c>
      <c r="H197" s="9">
        <f>C197*$H$3423</f>
        <v>7.9473964175072229E-2</v>
      </c>
      <c r="I197" s="9">
        <f>C197*$I$3423</f>
        <v>2.6758925114634263E-2</v>
      </c>
      <c r="J197" s="9">
        <f>C197*$J$3423</f>
        <v>0.5941095652755809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26"/>
      <c r="F198" s="26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26"/>
      <c r="F199" s="26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26"/>
      <c r="F200" s="26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26"/>
      <c r="F201" s="26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26"/>
      <c r="F202" s="26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26"/>
      <c r="F203" s="26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26"/>
      <c r="F204" s="26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26"/>
      <c r="F205" s="26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26"/>
      <c r="F206" s="26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26"/>
      <c r="F207" s="26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26"/>
      <c r="F208" s="26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26"/>
      <c r="F209" s="26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26"/>
      <c r="F210" s="26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26"/>
      <c r="F211" s="26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26"/>
      <c r="F212" s="26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26"/>
      <c r="F213" s="26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26"/>
      <c r="F214" s="26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26"/>
      <c r="F215" s="26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26"/>
      <c r="F216" s="26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26"/>
      <c r="F217" s="26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26"/>
      <c r="F218" s="26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26"/>
      <c r="F219" s="26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26"/>
      <c r="F220" s="26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26"/>
      <c r="F221" s="26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26"/>
      <c r="F222" s="26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26"/>
      <c r="F223" s="26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26"/>
      <c r="F224" s="26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26"/>
      <c r="F225" s="26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26"/>
      <c r="F226" s="26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26"/>
      <c r="F227" s="26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26"/>
      <c r="F228" s="26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26"/>
      <c r="F229" s="26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26"/>
      <c r="F230" s="26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26"/>
      <c r="F231" s="26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26"/>
      <c r="F232" s="26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26"/>
      <c r="F233" s="26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26"/>
      <c r="F234" s="26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26"/>
      <c r="F235" s="26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26"/>
      <c r="F236" s="26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26"/>
      <c r="F237" s="26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26"/>
      <c r="F238" s="26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26"/>
      <c r="F239" s="26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26"/>
      <c r="F240" s="26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26"/>
      <c r="F241" s="26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26"/>
      <c r="F242" s="26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26"/>
      <c r="F243" s="26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26"/>
      <c r="F244" s="26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9">
        <f>C245*$E$3423</f>
        <v>0.3321477524926687</v>
      </c>
      <c r="F245" s="9">
        <f>C245*$F$3423</f>
        <v>0.32468024451755484</v>
      </c>
      <c r="G245" s="9">
        <f>C245*$G$3423</f>
        <v>3.8116101911027093E-2</v>
      </c>
      <c r="H245" s="9">
        <f>C245*$H$3423</f>
        <v>0.11320476083374893</v>
      </c>
      <c r="I245" s="9">
        <f>C245*$I$3423</f>
        <v>3.8116101911027093E-2</v>
      </c>
      <c r="J245" s="9">
        <f>C245*$J$3423</f>
        <v>0.84626496166602672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9"/>
      <c r="F246" s="9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9"/>
      <c r="F247" s="9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9"/>
      <c r="F248" s="9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9"/>
      <c r="F249" s="9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9"/>
      <c r="F250" s="9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9"/>
      <c r="F251" s="9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9"/>
      <c r="F252" s="9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9"/>
      <c r="F253" s="9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9"/>
      <c r="F254" s="9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9"/>
      <c r="F255" s="9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9"/>
      <c r="F256" s="9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9"/>
      <c r="F257" s="9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9"/>
      <c r="F258" s="9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9"/>
      <c r="F259" s="9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9"/>
      <c r="F260" s="9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9"/>
      <c r="F261" s="9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9"/>
      <c r="F262" s="9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9"/>
      <c r="F263" s="9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9"/>
      <c r="F264" s="9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9"/>
      <c r="F265" s="9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9"/>
      <c r="F266" s="9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9"/>
      <c r="F267" s="9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9"/>
      <c r="F268" s="9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9"/>
      <c r="F269" s="9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9"/>
      <c r="F270" s="9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9"/>
      <c r="F271" s="9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9"/>
      <c r="F272" s="9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9"/>
      <c r="F273" s="9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9"/>
      <c r="F274" s="9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9"/>
      <c r="F275" s="9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9"/>
      <c r="F276" s="9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9"/>
      <c r="F277" s="9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9"/>
      <c r="F278" s="9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9"/>
      <c r="F279" s="9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9"/>
      <c r="F280" s="9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9"/>
      <c r="F281" s="9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9"/>
      <c r="F282" s="9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9"/>
      <c r="F283" s="9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9"/>
      <c r="F284" s="9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9"/>
      <c r="F285" s="9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9"/>
      <c r="F286" s="9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9"/>
      <c r="F287" s="9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9"/>
      <c r="F288" s="9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9"/>
      <c r="F289" s="9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9"/>
      <c r="F290" s="9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9"/>
      <c r="F291" s="9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9"/>
      <c r="F292" s="9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9">
        <f>C293*$E$3423</f>
        <v>0.10394901115779241</v>
      </c>
      <c r="F293" s="9">
        <f>C293*$F$3423</f>
        <v>0.10161197872568782</v>
      </c>
      <c r="G293" s="9">
        <f>C293*$G$3423</f>
        <v>1.1928821053601324E-2</v>
      </c>
      <c r="H293" s="9">
        <f>C293*$H$3423</f>
        <v>3.5428579175113724E-2</v>
      </c>
      <c r="I293" s="9">
        <f>C293*$I$3423</f>
        <v>1.1928821053601324E-2</v>
      </c>
      <c r="J293" s="9">
        <f>C293*$J$3423</f>
        <v>0.26484721116579663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9"/>
      <c r="F294" s="9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9"/>
      <c r="F295" s="9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9"/>
      <c r="F296" s="9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9"/>
      <c r="F297" s="9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9"/>
      <c r="F298" s="9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9"/>
      <c r="F299" s="9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9"/>
      <c r="F300" s="9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9"/>
      <c r="F301" s="9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9"/>
      <c r="F302" s="9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9"/>
      <c r="F303" s="9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9"/>
      <c r="F304" s="9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9"/>
      <c r="F305" s="9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9"/>
      <c r="F306" s="9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9"/>
      <c r="F307" s="9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9"/>
      <c r="F308" s="9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9"/>
      <c r="F309" s="9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9"/>
      <c r="F310" s="9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9"/>
      <c r="F311" s="9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9"/>
      <c r="F312" s="9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9"/>
      <c r="F313" s="9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9"/>
      <c r="F314" s="9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9"/>
      <c r="F315" s="9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9"/>
      <c r="F316" s="9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9"/>
      <c r="F317" s="9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9"/>
      <c r="F318" s="9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9"/>
      <c r="F319" s="9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9"/>
      <c r="F320" s="9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9"/>
      <c r="F321" s="9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9"/>
      <c r="F322" s="9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9"/>
      <c r="F323" s="9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9"/>
      <c r="F324" s="9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9"/>
      <c r="F325" s="9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9"/>
      <c r="F326" s="9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9"/>
      <c r="F327" s="9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9"/>
      <c r="F328" s="9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9"/>
      <c r="F329" s="9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9"/>
      <c r="F330" s="9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9"/>
      <c r="F331" s="9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9"/>
      <c r="F332" s="9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9"/>
      <c r="F333" s="9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9"/>
      <c r="F334" s="9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9"/>
      <c r="F335" s="9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9"/>
      <c r="F336" s="9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9"/>
      <c r="F337" s="9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9"/>
      <c r="F338" s="9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9"/>
      <c r="F339" s="9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9"/>
      <c r="F340" s="9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9">
        <f>C341*$E$3423</f>
        <v>6.8486780805048803E-2</v>
      </c>
      <c r="F341" s="9">
        <f>C341*$F$3423</f>
        <v>6.6947027553631383E-2</v>
      </c>
      <c r="G341" s="9">
        <f>C341*$G$3423</f>
        <v>7.8593008597311921E-3</v>
      </c>
      <c r="H341" s="9">
        <f>C341*$H$3423</f>
        <v>2.3342110801969271E-2</v>
      </c>
      <c r="I341" s="9">
        <f>C341*$I$3423</f>
        <v>7.8593008597311921E-3</v>
      </c>
      <c r="J341" s="9">
        <f>C341*$J$3423</f>
        <v>0.17449452088011186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9"/>
      <c r="F342" s="9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9"/>
      <c r="F343" s="9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9"/>
      <c r="F344" s="9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9"/>
      <c r="F345" s="9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9"/>
      <c r="F346" s="9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9"/>
      <c r="F347" s="9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9"/>
      <c r="F348" s="9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9"/>
      <c r="F349" s="9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9"/>
      <c r="F350" s="9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9"/>
      <c r="F351" s="9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9"/>
      <c r="F352" s="9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9"/>
      <c r="F353" s="9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9"/>
      <c r="F354" s="9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9"/>
      <c r="F355" s="9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9"/>
      <c r="F356" s="9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9"/>
      <c r="F357" s="9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9"/>
      <c r="F358" s="9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9"/>
      <c r="F359" s="9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9"/>
      <c r="F360" s="9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9"/>
      <c r="F361" s="9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9"/>
      <c r="F362" s="9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9"/>
      <c r="F363" s="9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9"/>
      <c r="F364" s="9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9"/>
      <c r="F365" s="9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9"/>
      <c r="F366" s="9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9"/>
      <c r="F367" s="9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9"/>
      <c r="F368" s="9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9"/>
      <c r="F369" s="9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9"/>
      <c r="F370" s="9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9"/>
      <c r="F371" s="9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9"/>
      <c r="F372" s="9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9"/>
      <c r="F373" s="9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9"/>
      <c r="F374" s="9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9"/>
      <c r="F375" s="9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9"/>
      <c r="F376" s="9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9"/>
      <c r="F377" s="9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9"/>
      <c r="F378" s="9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9"/>
      <c r="F379" s="9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9"/>
      <c r="F380" s="9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9"/>
      <c r="F381" s="9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9"/>
      <c r="F382" s="9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9"/>
      <c r="F383" s="9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9"/>
      <c r="F384" s="9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9"/>
      <c r="F385" s="9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9"/>
      <c r="F386" s="9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9"/>
      <c r="F387" s="9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9"/>
      <c r="F388" s="9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9">
        <f>C389*$E$3423</f>
        <v>9.3146212906885434E-2</v>
      </c>
      <c r="F389" s="9">
        <f>C389*$F$3423</f>
        <v>9.1052054260578844E-2</v>
      </c>
      <c r="G389" s="9">
        <f>C389*$G$3423</f>
        <v>1.0689130114958215E-2</v>
      </c>
      <c r="H389" s="9">
        <f>C389*$H$3423</f>
        <v>3.1746699098697553E-2</v>
      </c>
      <c r="I389" s="9">
        <f>C389*$I$3423</f>
        <v>1.0689130114958215E-2</v>
      </c>
      <c r="J389" s="9">
        <f>C389*$J$3423</f>
        <v>0.23732322649607829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9"/>
      <c r="F390" s="9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9"/>
      <c r="F391" s="9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9"/>
      <c r="F392" s="9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9"/>
      <c r="F393" s="9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9"/>
      <c r="F394" s="9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9"/>
      <c r="F395" s="9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9"/>
      <c r="F396" s="9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9"/>
      <c r="F397" s="9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9"/>
      <c r="F398" s="9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9"/>
      <c r="F399" s="9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9"/>
      <c r="F400" s="9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9"/>
      <c r="F401" s="9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9"/>
      <c r="F402" s="9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9"/>
      <c r="F403" s="9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9"/>
      <c r="F404" s="9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9"/>
      <c r="F405" s="9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9"/>
      <c r="F406" s="9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9"/>
      <c r="F407" s="9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9"/>
      <c r="F408" s="9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9"/>
      <c r="F409" s="9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9"/>
      <c r="F410" s="9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9"/>
      <c r="F411" s="9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9"/>
      <c r="F412" s="9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9"/>
      <c r="F413" s="9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9"/>
      <c r="F414" s="9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9"/>
      <c r="F415" s="9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9"/>
      <c r="F416" s="9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9"/>
      <c r="F417" s="9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9"/>
      <c r="F418" s="9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9"/>
      <c r="F419" s="9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9"/>
      <c r="F420" s="9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9"/>
      <c r="F421" s="9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9"/>
      <c r="F422" s="9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9"/>
      <c r="F423" s="9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9"/>
      <c r="F424" s="9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9"/>
      <c r="F425" s="9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9"/>
      <c r="F426" s="9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9"/>
      <c r="F427" s="9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9"/>
      <c r="F428" s="9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9"/>
      <c r="F429" s="9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9"/>
      <c r="F430" s="9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9"/>
      <c r="F431" s="9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9"/>
      <c r="F432" s="9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9"/>
      <c r="F433" s="9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9"/>
      <c r="F434" s="9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9"/>
      <c r="F435" s="9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9"/>
      <c r="F436" s="9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9">
        <f>C437*$E$3423</f>
        <v>7.6612007001243015E-2</v>
      </c>
      <c r="F437" s="9">
        <f>C437*$F$3423</f>
        <v>7.4889578446547644E-2</v>
      </c>
      <c r="G437" s="9">
        <f>C437*$G$3423</f>
        <v>8.7917230947758846E-3</v>
      </c>
      <c r="H437" s="9">
        <f>C437*$H$3423</f>
        <v>2.6111403327230536E-2</v>
      </c>
      <c r="I437" s="9">
        <f>C437*$I$3423</f>
        <v>8.7917230947758846E-3</v>
      </c>
      <c r="J437" s="9">
        <f>C437*$J$3423</f>
        <v>0.19519643496457298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9"/>
      <c r="F438" s="9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9"/>
      <c r="F439" s="9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9"/>
      <c r="F440" s="9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9"/>
      <c r="F441" s="9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9"/>
      <c r="F442" s="9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9"/>
      <c r="F443" s="9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9"/>
      <c r="F444" s="9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9"/>
      <c r="F445" s="9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9"/>
      <c r="F446" s="9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9"/>
      <c r="F447" s="9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9"/>
      <c r="F448" s="9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9"/>
      <c r="F449" s="9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9"/>
      <c r="F450" s="9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9"/>
      <c r="F451" s="9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9"/>
      <c r="F452" s="9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9"/>
      <c r="F453" s="9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9"/>
      <c r="F454" s="9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9"/>
      <c r="F455" s="9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9"/>
      <c r="F456" s="9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9"/>
      <c r="F457" s="9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9"/>
      <c r="F458" s="9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9"/>
      <c r="F459" s="9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9"/>
      <c r="F460" s="9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9"/>
      <c r="F461" s="9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9"/>
      <c r="F462" s="9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9"/>
      <c r="F463" s="9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9"/>
      <c r="F464" s="9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9"/>
      <c r="F465" s="9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9"/>
      <c r="F466" s="9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9"/>
      <c r="F467" s="9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9"/>
      <c r="F468" s="9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9"/>
      <c r="F469" s="9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9"/>
      <c r="F470" s="9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9"/>
      <c r="F471" s="9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9"/>
      <c r="F472" s="9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9"/>
      <c r="F473" s="9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9"/>
      <c r="F474" s="9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9"/>
      <c r="F475" s="9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9"/>
      <c r="F476" s="9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9"/>
      <c r="F477" s="9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9"/>
      <c r="F478" s="9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9"/>
      <c r="F479" s="9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9"/>
      <c r="F480" s="9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9"/>
      <c r="F481" s="9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9"/>
      <c r="F482" s="9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9"/>
      <c r="F483" s="9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9"/>
      <c r="F484" s="9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9">
        <f>C485*$E$3423</f>
        <v>0.15073966987878273</v>
      </c>
      <c r="F485" s="9">
        <f>C485*$F$3423</f>
        <v>0.1473506670072047</v>
      </c>
      <c r="G485" s="9">
        <f>C485*$G$3423</f>
        <v>1.7298351640242043E-2</v>
      </c>
      <c r="H485" s="9">
        <f>C485*$H$3423</f>
        <v>5.1376076305566815E-2</v>
      </c>
      <c r="I485" s="9">
        <f>C485*$I$3423</f>
        <v>1.7298351640242043E-2</v>
      </c>
      <c r="J485" s="9">
        <f>C485*$J$3423</f>
        <v>0.38406311647203839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9"/>
      <c r="F486" s="9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9"/>
      <c r="F487" s="9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9"/>
      <c r="F488" s="9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9"/>
      <c r="F489" s="9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9"/>
      <c r="F490" s="9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9"/>
      <c r="F491" s="9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9"/>
      <c r="F492" s="9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9"/>
      <c r="F493" s="9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9"/>
      <c r="F494" s="9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9"/>
      <c r="F495" s="9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9"/>
      <c r="F496" s="9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9"/>
      <c r="F497" s="9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9"/>
      <c r="F498" s="9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9"/>
      <c r="F499" s="9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9"/>
      <c r="F500" s="9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9"/>
      <c r="F501" s="9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9"/>
      <c r="F502" s="9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9"/>
      <c r="F503" s="9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9"/>
      <c r="F504" s="9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9"/>
      <c r="F505" s="9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9"/>
      <c r="F506" s="9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9"/>
      <c r="F507" s="9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9"/>
      <c r="F508" s="9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9"/>
      <c r="F509" s="9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9"/>
      <c r="F510" s="9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9"/>
      <c r="F511" s="9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9"/>
      <c r="F512" s="9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9"/>
      <c r="F513" s="9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9"/>
      <c r="F514" s="9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9"/>
      <c r="F515" s="9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9"/>
      <c r="F516" s="9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9"/>
      <c r="F517" s="9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9"/>
      <c r="F518" s="9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9"/>
      <c r="F519" s="9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9"/>
      <c r="F520" s="9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9"/>
      <c r="F521" s="9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9"/>
      <c r="F522" s="9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9"/>
      <c r="F523" s="9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9"/>
      <c r="F524" s="9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9"/>
      <c r="F525" s="9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9"/>
      <c r="F526" s="9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9"/>
      <c r="F527" s="9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9"/>
      <c r="F528" s="9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9"/>
      <c r="F529" s="9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9"/>
      <c r="F530" s="9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9"/>
      <c r="F531" s="9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9"/>
      <c r="F532" s="9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9">
        <f>C533*$E$3423</f>
        <v>0.53238911781390419</v>
      </c>
      <c r="F533" s="9">
        <f>C533*$F$3423</f>
        <v>0.52041968567623853</v>
      </c>
      <c r="G533" s="9">
        <f>C533*$G$3423</f>
        <v>6.1095093128364579E-2</v>
      </c>
      <c r="H533" s="9">
        <f>C533*$H$3423</f>
        <v>0.18145232746665624</v>
      </c>
      <c r="I533" s="9">
        <f>C533*$I$3423</f>
        <v>6.1095093128364579E-2</v>
      </c>
      <c r="J533" s="9">
        <f>C533*$J$3423</f>
        <v>1.3564513172135282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9"/>
      <c r="F534" s="9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9"/>
      <c r="F535" s="9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9"/>
      <c r="F536" s="9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9"/>
      <c r="F537" s="9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9"/>
      <c r="F538" s="9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9"/>
      <c r="F539" s="9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9"/>
      <c r="F540" s="9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9"/>
      <c r="F541" s="9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9"/>
      <c r="F542" s="9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9"/>
      <c r="F543" s="9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9"/>
      <c r="F544" s="9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9"/>
      <c r="F545" s="9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9"/>
      <c r="F546" s="9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9"/>
      <c r="F547" s="9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9"/>
      <c r="F548" s="9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9"/>
      <c r="F549" s="9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9"/>
      <c r="F550" s="9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9"/>
      <c r="F551" s="9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9"/>
      <c r="F552" s="9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9"/>
      <c r="F553" s="9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9"/>
      <c r="F554" s="9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9"/>
      <c r="F555" s="9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9"/>
      <c r="F556" s="9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9"/>
      <c r="F557" s="9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9"/>
      <c r="F558" s="9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9"/>
      <c r="F559" s="9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9"/>
      <c r="F560" s="9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9"/>
      <c r="F561" s="9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9"/>
      <c r="F562" s="9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9"/>
      <c r="F563" s="9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9"/>
      <c r="F564" s="9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9"/>
      <c r="F565" s="9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9"/>
      <c r="F566" s="9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9"/>
      <c r="F567" s="9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9"/>
      <c r="F568" s="9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9"/>
      <c r="F569" s="9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9"/>
      <c r="F570" s="9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9"/>
      <c r="F571" s="9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9"/>
      <c r="F572" s="9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9"/>
      <c r="F573" s="9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9"/>
      <c r="F574" s="9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9"/>
      <c r="F575" s="9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9"/>
      <c r="F576" s="9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9"/>
      <c r="F577" s="9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9"/>
      <c r="F578" s="9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9"/>
      <c r="F579" s="9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9"/>
      <c r="F580" s="9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9">
        <f>C581*$E$3423</f>
        <v>3.879253128896596E-2</v>
      </c>
      <c r="F581" s="9">
        <f>C581*$F$3423</f>
        <v>3.7920378656286009E-2</v>
      </c>
      <c r="G581" s="9">
        <f>C581*$G$3423</f>
        <v>4.4516937564693304E-3</v>
      </c>
      <c r="H581" s="9">
        <f>C581*$H$3423</f>
        <v>1.3221523234001243E-2</v>
      </c>
      <c r="I581" s="9">
        <f>C581*$I$3423</f>
        <v>4.4516937564693304E-3</v>
      </c>
      <c r="J581" s="9">
        <f>C581*$J$3423</f>
        <v>9.883782069219188E-2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9"/>
      <c r="F582" s="9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9"/>
      <c r="F583" s="9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9"/>
      <c r="F584" s="9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9"/>
      <c r="F585" s="9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9"/>
      <c r="F586" s="9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9"/>
      <c r="F587" s="9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9"/>
      <c r="F588" s="9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9"/>
      <c r="F589" s="9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9"/>
      <c r="F590" s="9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9"/>
      <c r="F591" s="9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9"/>
      <c r="F592" s="9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9"/>
      <c r="F593" s="9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9"/>
      <c r="F594" s="9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9"/>
      <c r="F595" s="9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9"/>
      <c r="F596" s="9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9"/>
      <c r="F597" s="9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9"/>
      <c r="F598" s="9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9"/>
      <c r="F599" s="9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9"/>
      <c r="F600" s="9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9"/>
      <c r="F601" s="9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9"/>
      <c r="F602" s="9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9"/>
      <c r="F603" s="9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9"/>
      <c r="F604" s="9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9"/>
      <c r="F605" s="9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9"/>
      <c r="F606" s="9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9"/>
      <c r="F607" s="9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9"/>
      <c r="F608" s="9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9"/>
      <c r="F609" s="9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9"/>
      <c r="F610" s="9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9"/>
      <c r="F611" s="9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9"/>
      <c r="F612" s="9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9"/>
      <c r="F613" s="9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9"/>
      <c r="F614" s="9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9"/>
      <c r="F615" s="9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9"/>
      <c r="F616" s="9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9"/>
      <c r="F617" s="9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9"/>
      <c r="F618" s="9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9"/>
      <c r="F619" s="9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9"/>
      <c r="F620" s="9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9"/>
      <c r="F621" s="9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9"/>
      <c r="F622" s="9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9"/>
      <c r="F623" s="9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9"/>
      <c r="F624" s="9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9"/>
      <c r="F625" s="9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9"/>
      <c r="F626" s="9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9"/>
      <c r="F627" s="9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9"/>
      <c r="F628" s="9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9">
        <f>C629*$E$3423</f>
        <v>0.24319156622284793</v>
      </c>
      <c r="F629" s="9">
        <f>C629*$F$3423</f>
        <v>0.23772401466899648</v>
      </c>
      <c r="G629" s="9">
        <f>C629*$G$3423</f>
        <v>2.7907804440907562E-2</v>
      </c>
      <c r="H629" s="9">
        <f>C629*$H$3423</f>
        <v>8.288613391008863E-2</v>
      </c>
      <c r="I629" s="9">
        <f>C629*$I$3423</f>
        <v>2.7907804440907562E-2</v>
      </c>
      <c r="J629" s="9">
        <f>C629*$J$3423</f>
        <v>0.61961732368374822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9"/>
      <c r="F630" s="9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9"/>
      <c r="F631" s="9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9"/>
      <c r="F632" s="9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9"/>
      <c r="F633" s="9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9"/>
      <c r="F634" s="9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9"/>
      <c r="F635" s="9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9"/>
      <c r="F636" s="9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9"/>
      <c r="F637" s="9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9"/>
      <c r="F638" s="9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9"/>
      <c r="F639" s="9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9"/>
      <c r="F640" s="9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9"/>
      <c r="F641" s="9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9"/>
      <c r="F642" s="9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9"/>
      <c r="F643" s="9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9"/>
      <c r="F644" s="9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9"/>
      <c r="F645" s="9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9"/>
      <c r="F646" s="9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9"/>
      <c r="F647" s="9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9"/>
      <c r="F648" s="9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9"/>
      <c r="F649" s="9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9"/>
      <c r="F650" s="9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9"/>
      <c r="F651" s="9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9"/>
      <c r="F652" s="9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9"/>
      <c r="F653" s="9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9"/>
      <c r="F654" s="9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9"/>
      <c r="F655" s="9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9"/>
      <c r="F656" s="9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9"/>
      <c r="F657" s="9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9"/>
      <c r="F658" s="9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9"/>
      <c r="F659" s="9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9"/>
      <c r="F660" s="9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9"/>
      <c r="F661" s="9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9"/>
      <c r="F662" s="9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9"/>
      <c r="F663" s="9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9"/>
      <c r="F664" s="9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9"/>
      <c r="F665" s="9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9"/>
      <c r="F666" s="9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9"/>
      <c r="F667" s="9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9"/>
      <c r="F668" s="9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9"/>
      <c r="F669" s="9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9"/>
      <c r="F670" s="9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9"/>
      <c r="F671" s="9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9"/>
      <c r="F672" s="9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9"/>
      <c r="F673" s="9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9"/>
      <c r="F674" s="9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9"/>
      <c r="F675" s="9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9"/>
      <c r="F676" s="9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9">
        <f>C677*$E$3423</f>
        <v>0.26347966687851138</v>
      </c>
      <c r="F677" s="9">
        <f>C677*$F$3423</f>
        <v>0.25755598833807308</v>
      </c>
      <c r="G677" s="9">
        <f>C677*$G$3423</f>
        <v>3.0235995152327513E-2</v>
      </c>
      <c r="H677" s="9">
        <f>C677*$H$3423</f>
        <v>8.9800856545600369E-2</v>
      </c>
      <c r="I677" s="9">
        <f>C677*$I$3423</f>
        <v>3.0235995152327513E-2</v>
      </c>
      <c r="J677" s="9">
        <f>C677*$J$3423</f>
        <v>0.6713085020668399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9"/>
      <c r="F678" s="9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9"/>
      <c r="F679" s="9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9"/>
      <c r="F680" s="9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9"/>
      <c r="F681" s="9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9"/>
      <c r="F682" s="9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9"/>
      <c r="F683" s="9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9"/>
      <c r="F684" s="9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9"/>
      <c r="F685" s="9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9"/>
      <c r="F686" s="9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9"/>
      <c r="F687" s="9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9"/>
      <c r="F688" s="9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9"/>
      <c r="F689" s="9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9"/>
      <c r="F690" s="9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9"/>
      <c r="F691" s="9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9"/>
      <c r="F692" s="9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9"/>
      <c r="F693" s="9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9"/>
      <c r="F694" s="9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9"/>
      <c r="F695" s="9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9"/>
      <c r="F696" s="9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9"/>
      <c r="F697" s="9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9"/>
      <c r="F698" s="9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9"/>
      <c r="F699" s="9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9"/>
      <c r="F700" s="9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9"/>
      <c r="F701" s="9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9"/>
      <c r="F702" s="9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9"/>
      <c r="F703" s="9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9"/>
      <c r="F704" s="9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9"/>
      <c r="F705" s="9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9"/>
      <c r="F706" s="9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9"/>
      <c r="F707" s="9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9"/>
      <c r="F708" s="9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9"/>
      <c r="F709" s="9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9"/>
      <c r="F710" s="9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9"/>
      <c r="F711" s="9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9"/>
      <c r="F712" s="9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9"/>
      <c r="F713" s="9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9"/>
      <c r="F714" s="9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9"/>
      <c r="F715" s="9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9"/>
      <c r="F716" s="9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9"/>
      <c r="F717" s="9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9"/>
      <c r="F718" s="9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9"/>
      <c r="F719" s="9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9"/>
      <c r="F720" s="9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9"/>
      <c r="F721" s="9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9"/>
      <c r="F722" s="9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9"/>
      <c r="F723" s="9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9"/>
      <c r="F724" s="9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9">
        <f>C725*$E$3423</f>
        <v>0.11182496582313267</v>
      </c>
      <c r="F725" s="9">
        <f>C725*$F$3423</f>
        <v>0.10931086233203796</v>
      </c>
      <c r="G725" s="9">
        <f>C725*$G$3423</f>
        <v>1.2832637768957135E-2</v>
      </c>
      <c r="H725" s="9">
        <f>C725*$H$3423</f>
        <v>3.8112913353310435E-2</v>
      </c>
      <c r="I725" s="9">
        <f>C725*$I$3423</f>
        <v>1.2832637768957135E-2</v>
      </c>
      <c r="J725" s="9">
        <f>C725*$J$3423</f>
        <v>0.28491401704639535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26"/>
      <c r="F726" s="26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26"/>
      <c r="F727" s="26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26"/>
      <c r="F728" s="26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26"/>
      <c r="F729" s="26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26"/>
      <c r="F730" s="26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26"/>
      <c r="F731" s="26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26"/>
      <c r="F732" s="26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26"/>
      <c r="F733" s="26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26"/>
      <c r="F734" s="26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26"/>
      <c r="F735" s="26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26"/>
      <c r="F736" s="26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26"/>
      <c r="F737" s="26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26"/>
      <c r="F738" s="26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26"/>
      <c r="F739" s="26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26"/>
      <c r="F740" s="26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26"/>
      <c r="F741" s="26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26"/>
      <c r="F742" s="26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26"/>
      <c r="F743" s="26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26"/>
      <c r="F744" s="26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26"/>
      <c r="F745" s="26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26"/>
      <c r="F746" s="26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26"/>
      <c r="F747" s="26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26"/>
      <c r="F748" s="26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26"/>
      <c r="F749" s="26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26"/>
      <c r="F750" s="26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26"/>
      <c r="F751" s="26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26"/>
      <c r="F752" s="26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26"/>
      <c r="F753" s="26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26"/>
      <c r="F754" s="26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26"/>
      <c r="F755" s="26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26"/>
      <c r="F756" s="26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26"/>
      <c r="F757" s="26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26"/>
      <c r="F758" s="26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26"/>
      <c r="F759" s="26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26"/>
      <c r="F760" s="26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26"/>
      <c r="F761" s="26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26"/>
      <c r="F762" s="26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26"/>
      <c r="F763" s="26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26"/>
      <c r="F764" s="26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26"/>
      <c r="F765" s="26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26"/>
      <c r="F766" s="26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26"/>
      <c r="F767" s="26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26"/>
      <c r="F768" s="26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26"/>
      <c r="F769" s="26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26"/>
      <c r="F770" s="26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26"/>
      <c r="F771" s="26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26"/>
      <c r="F772" s="26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9">
        <f>C773*$E$3423</f>
        <v>0.11942185483872728</v>
      </c>
      <c r="F773" s="9">
        <f>C773*$F$3423</f>
        <v>0.11673695437886107</v>
      </c>
      <c r="G773" s="9">
        <f>C773*$G$3423</f>
        <v>1.3704429896864299E-2</v>
      </c>
      <c r="H773" s="9">
        <f>C773*$H$3423</f>
        <v>4.0702134558743407E-2</v>
      </c>
      <c r="I773" s="9">
        <f>C773*$I$3423</f>
        <v>1.3704429896864299E-2</v>
      </c>
      <c r="J773" s="9">
        <f>C773*$J$3423</f>
        <v>0.30426980357006039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26"/>
      <c r="F774" s="26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26"/>
      <c r="F775" s="26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26"/>
      <c r="F776" s="26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26"/>
      <c r="F777" s="26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26"/>
      <c r="F778" s="26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26"/>
      <c r="F779" s="26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26"/>
      <c r="F780" s="26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26"/>
      <c r="F781" s="26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26"/>
      <c r="F782" s="26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26"/>
      <c r="F783" s="26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26"/>
      <c r="F784" s="26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26"/>
      <c r="F785" s="26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26"/>
      <c r="F786" s="26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26"/>
      <c r="F787" s="26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26"/>
      <c r="F788" s="26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26"/>
      <c r="F789" s="26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26"/>
      <c r="F790" s="26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26"/>
      <c r="F791" s="26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26"/>
      <c r="F792" s="26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26"/>
      <c r="F793" s="26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26"/>
      <c r="F794" s="26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26"/>
      <c r="F795" s="26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26"/>
      <c r="F796" s="26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26"/>
      <c r="F797" s="26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26"/>
      <c r="F798" s="26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26"/>
      <c r="F799" s="26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26"/>
      <c r="F800" s="26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26"/>
      <c r="F801" s="26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26"/>
      <c r="F802" s="26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26"/>
      <c r="F803" s="26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26"/>
      <c r="F804" s="26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26"/>
      <c r="F805" s="26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26"/>
      <c r="F806" s="26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26"/>
      <c r="F807" s="26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26"/>
      <c r="F808" s="26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26"/>
      <c r="F809" s="26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26"/>
      <c r="F810" s="26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26"/>
      <c r="F811" s="26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26"/>
      <c r="F812" s="26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26"/>
      <c r="F813" s="26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26"/>
      <c r="F814" s="26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26"/>
      <c r="F815" s="26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26"/>
      <c r="F816" s="26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26"/>
      <c r="F817" s="26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26"/>
      <c r="F818" s="26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26"/>
      <c r="F819" s="26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26"/>
      <c r="F820" s="26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9">
        <f>C821*$E$3423</f>
        <v>0.3435467743555376</v>
      </c>
      <c r="F821" s="9">
        <f>C821*$F$3423</f>
        <v>0.33582298800421723</v>
      </c>
      <c r="G821" s="9">
        <f>C821*$G$3423</f>
        <v>3.9424213363687691E-2</v>
      </c>
      <c r="H821" s="9">
        <f>C821*$H$3423</f>
        <v>0.11708984972578723</v>
      </c>
      <c r="I821" s="9">
        <f>C821*$I$3423</f>
        <v>3.9424213363687691E-2</v>
      </c>
      <c r="J821" s="9">
        <f>C821*$J$3423</f>
        <v>0.87530803881291752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26"/>
      <c r="F822" s="26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26"/>
      <c r="F823" s="26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26"/>
      <c r="F824" s="26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26"/>
      <c r="F825" s="26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26"/>
      <c r="F826" s="26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26"/>
      <c r="F827" s="26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26"/>
      <c r="F828" s="26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26"/>
      <c r="F829" s="26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26"/>
      <c r="F830" s="26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26"/>
      <c r="F831" s="26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26"/>
      <c r="F832" s="26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26"/>
      <c r="F833" s="26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26"/>
      <c r="F834" s="26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26"/>
      <c r="F835" s="26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26"/>
      <c r="F836" s="26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26"/>
      <c r="F837" s="26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26"/>
      <c r="F838" s="26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26"/>
      <c r="F839" s="26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26"/>
      <c r="F840" s="26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26"/>
      <c r="F841" s="26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26"/>
      <c r="F842" s="26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26"/>
      <c r="F843" s="26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26"/>
      <c r="F844" s="26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26"/>
      <c r="F845" s="26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26"/>
      <c r="F846" s="26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26"/>
      <c r="F847" s="26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26"/>
      <c r="F848" s="26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26"/>
      <c r="F849" s="26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26"/>
      <c r="F850" s="26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26"/>
      <c r="F851" s="26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26"/>
      <c r="F852" s="26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26"/>
      <c r="F853" s="26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26"/>
      <c r="F854" s="26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26"/>
      <c r="F855" s="26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26"/>
      <c r="F856" s="26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26"/>
      <c r="F857" s="26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26"/>
      <c r="F858" s="26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26"/>
      <c r="F859" s="26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26"/>
      <c r="F860" s="26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26"/>
      <c r="F861" s="26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26"/>
      <c r="F862" s="26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26"/>
      <c r="F863" s="26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26"/>
      <c r="F864" s="26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26"/>
      <c r="F865" s="26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26"/>
      <c r="F866" s="26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26"/>
      <c r="F867" s="26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26"/>
      <c r="F868" s="26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9">
        <f>C869*$E$3423</f>
        <v>0.157081559075228</v>
      </c>
      <c r="F869" s="9">
        <f>C869*$F$3423</f>
        <v>0.15354997475368878</v>
      </c>
      <c r="G869" s="9">
        <f>C869*$G$3423</f>
        <v>1.8026124425413861E-2</v>
      </c>
      <c r="H869" s="9">
        <f>C869*$H$3423</f>
        <v>5.3537560296741997E-2</v>
      </c>
      <c r="I869" s="9">
        <f>C869*$I$3423</f>
        <v>1.8026124425413861E-2</v>
      </c>
      <c r="J869" s="9">
        <f>C869*$J$3423</f>
        <v>0.40022134297648654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26"/>
      <c r="F870" s="26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26"/>
      <c r="F871" s="26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26"/>
      <c r="F872" s="26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26"/>
      <c r="F873" s="26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26"/>
      <c r="F874" s="26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26"/>
      <c r="F875" s="26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26"/>
      <c r="F876" s="26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26"/>
      <c r="F877" s="26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26"/>
      <c r="F878" s="26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26"/>
      <c r="F879" s="26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26"/>
      <c r="F880" s="26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26"/>
      <c r="F881" s="26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26"/>
      <c r="F882" s="26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26"/>
      <c r="F883" s="26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26"/>
      <c r="F884" s="26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26"/>
      <c r="F885" s="26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26"/>
      <c r="F886" s="26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26"/>
      <c r="F887" s="26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26"/>
      <c r="F888" s="26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26"/>
      <c r="F889" s="26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26"/>
      <c r="F890" s="26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26"/>
      <c r="F891" s="26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26"/>
      <c r="F892" s="26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26"/>
      <c r="F893" s="26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26"/>
      <c r="F894" s="26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26"/>
      <c r="F895" s="26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26"/>
      <c r="F896" s="26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26"/>
      <c r="F897" s="26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26"/>
      <c r="F898" s="26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26"/>
      <c r="F899" s="26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26"/>
      <c r="F900" s="26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26"/>
      <c r="F901" s="26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26"/>
      <c r="F902" s="26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26"/>
      <c r="F903" s="26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26"/>
      <c r="F904" s="26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26"/>
      <c r="F905" s="26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26"/>
      <c r="F906" s="26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26"/>
      <c r="F907" s="26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26"/>
      <c r="F908" s="26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26"/>
      <c r="F909" s="26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26"/>
      <c r="F910" s="26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26"/>
      <c r="F911" s="26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26"/>
      <c r="F912" s="26"/>
      <c r="G912" s="26"/>
      <c r="H912" s="26"/>
      <c r="I912" s="26"/>
      <c r="J912" s="2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26"/>
      <c r="F913" s="26"/>
      <c r="G913" s="26"/>
      <c r="H913" s="26"/>
      <c r="I913" s="26"/>
      <c r="J913" s="2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26"/>
      <c r="F914" s="26"/>
      <c r="G914" s="26"/>
      <c r="H914" s="26"/>
      <c r="I914" s="26"/>
      <c r="J914" s="2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26"/>
      <c r="F915" s="26"/>
      <c r="G915" s="26"/>
      <c r="H915" s="26"/>
      <c r="I915" s="26"/>
      <c r="J915" s="2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26"/>
      <c r="F916" s="26"/>
      <c r="G916" s="26"/>
      <c r="H916" s="26"/>
      <c r="I916" s="26"/>
      <c r="J916" s="26"/>
    </row>
    <row r="917" spans="1:10" ht="11.1" hidden="1" customHeight="1" collapsed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25">
        <f>(C918+C966+C1014+C1062+C1110)*$E$3423</f>
        <v>2.5298230893830929</v>
      </c>
      <c r="F917" s="25">
        <f>(C918+C966+C1014+C1062+C1110)*$F$3423</f>
        <v>2.4729463712544266</v>
      </c>
      <c r="G917" s="25">
        <f>(C918+C966+C1014+C1062+C1110)*$G$3423</f>
        <v>0.29031355463988501</v>
      </c>
      <c r="H917" s="25">
        <f>(C918+C966+C1014+C1062+C1110)*$H$3423</f>
        <v>0.86223078625717975</v>
      </c>
      <c r="I917" s="25">
        <f>(C918+C966+C1014+C1062+C1110)*$I$3423</f>
        <v>0.29031355463988501</v>
      </c>
      <c r="J917" s="25">
        <f>(C918+C966+C1014+C1062+C1110)*$J$3423</f>
        <v>6.4456273561744695</v>
      </c>
    </row>
    <row r="918" spans="1:10" s="1" customFormat="1" ht="11.1" hidden="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9">
        <f>C918*$E$3423</f>
        <v>0.53622660123954191</v>
      </c>
      <c r="F918" s="9">
        <f>C918*$F$3423</f>
        <v>0.52417089292547503</v>
      </c>
      <c r="G918" s="9">
        <f>C918*$G$3423</f>
        <v>6.1535469160524277E-2</v>
      </c>
      <c r="H918" s="9">
        <f>C918*$H$3423</f>
        <v>0.18276024356767631</v>
      </c>
      <c r="I918" s="9">
        <f>C918*$I$3423</f>
        <v>6.1535469160524277E-2</v>
      </c>
      <c r="J918" s="9">
        <f>C918*$J$3423</f>
        <v>1.3662286760537419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32"/>
      <c r="F919" s="32"/>
      <c r="G919" s="32"/>
      <c r="H919" s="32"/>
      <c r="I919" s="32"/>
      <c r="J919" s="32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32"/>
      <c r="F920" s="32"/>
      <c r="G920" s="32"/>
      <c r="H920" s="32"/>
      <c r="I920" s="32"/>
      <c r="J920" s="32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32"/>
      <c r="F921" s="32"/>
      <c r="G921" s="32"/>
      <c r="H921" s="32"/>
      <c r="I921" s="32"/>
      <c r="J921" s="32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32"/>
      <c r="F922" s="32"/>
      <c r="G922" s="32"/>
      <c r="H922" s="32"/>
      <c r="I922" s="32"/>
      <c r="J922" s="32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32"/>
      <c r="F923" s="32"/>
      <c r="G923" s="32"/>
      <c r="H923" s="32"/>
      <c r="I923" s="32"/>
      <c r="J923" s="32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32"/>
      <c r="F924" s="32"/>
      <c r="G924" s="32"/>
      <c r="H924" s="32"/>
      <c r="I924" s="32"/>
      <c r="J924" s="32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32"/>
      <c r="F925" s="32"/>
      <c r="G925" s="32"/>
      <c r="H925" s="32"/>
      <c r="I925" s="32"/>
      <c r="J925" s="32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32"/>
      <c r="F926" s="32"/>
      <c r="G926" s="32"/>
      <c r="H926" s="32"/>
      <c r="I926" s="32"/>
      <c r="J926" s="32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32"/>
      <c r="F927" s="32"/>
      <c r="G927" s="32"/>
      <c r="H927" s="32"/>
      <c r="I927" s="32"/>
      <c r="J927" s="32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32"/>
      <c r="F928" s="32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32"/>
      <c r="F929" s="32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32"/>
      <c r="F930" s="32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32"/>
      <c r="F931" s="32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32"/>
      <c r="F932" s="32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32"/>
      <c r="F933" s="32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32"/>
      <c r="F934" s="32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32"/>
      <c r="F935" s="32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32"/>
      <c r="F936" s="32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32"/>
      <c r="F937" s="32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32"/>
      <c r="F938" s="32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32"/>
      <c r="F939" s="32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32"/>
      <c r="F940" s="32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32"/>
      <c r="F941" s="32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32"/>
      <c r="F942" s="32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32"/>
      <c r="F943" s="32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32"/>
      <c r="F944" s="32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32"/>
      <c r="F945" s="32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32"/>
      <c r="F946" s="32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32"/>
      <c r="F947" s="32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32"/>
      <c r="F948" s="32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32"/>
      <c r="F949" s="32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32"/>
      <c r="F950" s="32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32"/>
      <c r="F951" s="32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32"/>
      <c r="F952" s="32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32"/>
      <c r="F953" s="32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32"/>
      <c r="F954" s="32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32"/>
      <c r="F955" s="32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32"/>
      <c r="F956" s="32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32"/>
      <c r="F957" s="32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32"/>
      <c r="F958" s="32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32"/>
      <c r="F959" s="32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32"/>
      <c r="F960" s="32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32"/>
      <c r="F961" s="32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32"/>
      <c r="F962" s="32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32"/>
      <c r="F963" s="32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32"/>
      <c r="F964" s="32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32"/>
      <c r="F965" s="32"/>
      <c r="G965" s="32"/>
      <c r="H965" s="32"/>
      <c r="I965" s="32"/>
      <c r="J965" s="32"/>
    </row>
    <row r="966" spans="1:10" s="1" customFormat="1" ht="11.1" hidden="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9">
        <f>C966*$E$3423</f>
        <v>0.1191073975530359</v>
      </c>
      <c r="F966" s="9">
        <f>C966*$F$3423</f>
        <v>0.1164295668754311</v>
      </c>
      <c r="G966" s="9">
        <f>C966*$G$3423</f>
        <v>1.3668343890386379E-2</v>
      </c>
      <c r="H966" s="9">
        <f>C966*$H$3423</f>
        <v>4.0594959178052233E-2</v>
      </c>
      <c r="I966" s="9">
        <f>C966*$I$3423</f>
        <v>1.3668343890386379E-2</v>
      </c>
      <c r="J966" s="9">
        <f>C966*$J$3423</f>
        <v>0.30346861138729203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32"/>
      <c r="F967" s="32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32"/>
      <c r="F968" s="32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32"/>
      <c r="F969" s="32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32"/>
      <c r="F970" s="32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32"/>
      <c r="F971" s="32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32"/>
      <c r="F972" s="32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32"/>
      <c r="F973" s="32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32"/>
      <c r="F974" s="32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32"/>
      <c r="F975" s="32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32"/>
      <c r="F976" s="32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32"/>
      <c r="F977" s="32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32"/>
      <c r="F978" s="32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32"/>
      <c r="F979" s="32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32"/>
      <c r="F980" s="32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32"/>
      <c r="F981" s="32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32"/>
      <c r="F982" s="32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32"/>
      <c r="F983" s="32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32"/>
      <c r="F984" s="32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32"/>
      <c r="F985" s="32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32"/>
      <c r="F986" s="32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32"/>
      <c r="F987" s="32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32"/>
      <c r="F988" s="32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32"/>
      <c r="F989" s="32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32"/>
      <c r="F990" s="32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32"/>
      <c r="F991" s="32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32"/>
      <c r="F992" s="32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32"/>
      <c r="F993" s="32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32"/>
      <c r="F994" s="32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32"/>
      <c r="F995" s="32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32"/>
      <c r="F996" s="32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32"/>
      <c r="F997" s="32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32"/>
      <c r="F998" s="32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32"/>
      <c r="F999" s="32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32"/>
      <c r="F1000" s="32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32"/>
      <c r="F1001" s="32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32"/>
      <c r="F1002" s="32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32"/>
      <c r="F1003" s="32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32"/>
      <c r="F1004" s="32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32"/>
      <c r="F1005" s="32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32"/>
      <c r="F1006" s="32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32"/>
      <c r="F1007" s="32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32"/>
      <c r="F1008" s="32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32"/>
      <c r="F1009" s="32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32"/>
      <c r="F1010" s="32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32"/>
      <c r="F1011" s="32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32"/>
      <c r="F1012" s="32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32"/>
      <c r="F1013" s="32"/>
      <c r="G1013" s="32"/>
      <c r="H1013" s="32"/>
      <c r="I1013" s="32"/>
      <c r="J1013" s="32"/>
    </row>
    <row r="1014" spans="1:10" s="1" customFormat="1" ht="11.1" hidden="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9">
        <f>C1014*$E$3423</f>
        <v>6.4138740869121164E-2</v>
      </c>
      <c r="F1014" s="9">
        <f>C1014*$F$3423</f>
        <v>6.2696742374898334E-2</v>
      </c>
      <c r="G1014" s="9">
        <f>C1014*$G$3423</f>
        <v>7.3603351673028148E-3</v>
      </c>
      <c r="H1014" s="9">
        <f>C1014*$H$3423</f>
        <v>2.186018350501084E-2</v>
      </c>
      <c r="I1014" s="9">
        <f>C1014*$I$3423</f>
        <v>7.3603351673028148E-3</v>
      </c>
      <c r="J1014" s="9">
        <f>C1014*$J$3423</f>
        <v>0.16341633708363598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32"/>
      <c r="F1015" s="32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32"/>
      <c r="F1016" s="32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32"/>
      <c r="F1017" s="32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32"/>
      <c r="F1018" s="32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32"/>
      <c r="F1019" s="32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32"/>
      <c r="F1020" s="32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32"/>
      <c r="F1021" s="32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32"/>
      <c r="F1022" s="32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32"/>
      <c r="F1023" s="32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32"/>
      <c r="F1024" s="32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32"/>
      <c r="F1025" s="32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32"/>
      <c r="F1026" s="32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32"/>
      <c r="F1027" s="32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32"/>
      <c r="F1028" s="32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32"/>
      <c r="F1029" s="32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32"/>
      <c r="F1030" s="32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32"/>
      <c r="F1031" s="32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32"/>
      <c r="F1032" s="32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32"/>
      <c r="F1033" s="32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32"/>
      <c r="F1034" s="32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32"/>
      <c r="F1035" s="32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32"/>
      <c r="F1036" s="32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32"/>
      <c r="F1037" s="32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32"/>
      <c r="F1038" s="32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32"/>
      <c r="F1039" s="32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32"/>
      <c r="F1040" s="32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32"/>
      <c r="F1041" s="32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32"/>
      <c r="F1042" s="32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32"/>
      <c r="F1043" s="32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32"/>
      <c r="F1044" s="32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32"/>
      <c r="F1045" s="32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32"/>
      <c r="F1046" s="32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32"/>
      <c r="F1047" s="32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32"/>
      <c r="F1048" s="32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32"/>
      <c r="F1049" s="32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32"/>
      <c r="F1050" s="32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32"/>
      <c r="F1051" s="32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32"/>
      <c r="F1052" s="32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32"/>
      <c r="F1053" s="32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32"/>
      <c r="F1054" s="32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32"/>
      <c r="F1055" s="32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32"/>
      <c r="F1056" s="32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32"/>
      <c r="F1057" s="32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32"/>
      <c r="F1058" s="32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32"/>
      <c r="F1059" s="32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32"/>
      <c r="F1060" s="32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32"/>
      <c r="F1061" s="32"/>
      <c r="G1061" s="32"/>
      <c r="H1061" s="32"/>
      <c r="I1061" s="32"/>
      <c r="J1061" s="32"/>
    </row>
    <row r="1062" spans="1:10" s="1" customFormat="1" ht="11.1" hidden="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9">
        <f>C1062*$E$3423</f>
        <v>0.21197837046445567</v>
      </c>
      <c r="F1062" s="9">
        <f>C1062*$F$3423</f>
        <v>0.20721256922053513</v>
      </c>
      <c r="G1062" s="9">
        <f>C1062*$G$3423</f>
        <v>2.4325888436457169E-2</v>
      </c>
      <c r="H1062" s="9">
        <f>C1062*$H$3423</f>
        <v>7.224784918840059E-2</v>
      </c>
      <c r="I1062" s="9">
        <f>C1062*$I$3423</f>
        <v>2.4325888436457169E-2</v>
      </c>
      <c r="J1062" s="9">
        <f>C1062*$J$3423</f>
        <v>0.54009056574630576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32"/>
      <c r="F1063" s="32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32"/>
      <c r="F1064" s="32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32"/>
      <c r="F1065" s="32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32"/>
      <c r="F1066" s="32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32"/>
      <c r="F1067" s="32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32"/>
      <c r="F1068" s="32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32"/>
      <c r="F1069" s="32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32"/>
      <c r="F1070" s="32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32"/>
      <c r="F1071" s="32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32"/>
      <c r="F1072" s="32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32"/>
      <c r="F1073" s="32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32"/>
      <c r="F1074" s="32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32"/>
      <c r="F1075" s="32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32"/>
      <c r="F1076" s="32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32"/>
      <c r="F1077" s="32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32"/>
      <c r="F1078" s="32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32"/>
      <c r="F1079" s="32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32"/>
      <c r="F1080" s="32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32"/>
      <c r="F1081" s="32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32"/>
      <c r="F1082" s="32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32"/>
      <c r="F1083" s="32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32"/>
      <c r="F1084" s="32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32"/>
      <c r="F1085" s="32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32"/>
      <c r="F1086" s="32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32"/>
      <c r="F1087" s="32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32"/>
      <c r="F1088" s="32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32"/>
      <c r="F1089" s="32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32"/>
      <c r="F1090" s="32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32"/>
      <c r="F1091" s="32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32"/>
      <c r="F1092" s="32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32"/>
      <c r="F1093" s="32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32"/>
      <c r="F1094" s="32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32"/>
      <c r="F1095" s="32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32"/>
      <c r="F1096" s="32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32"/>
      <c r="F1097" s="32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32"/>
      <c r="F1098" s="32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32"/>
      <c r="F1099" s="32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32"/>
      <c r="F1100" s="32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32"/>
      <c r="F1101" s="32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32"/>
      <c r="F1102" s="32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32"/>
      <c r="F1103" s="32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32"/>
      <c r="F1104" s="32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32"/>
      <c r="F1105" s="32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32"/>
      <c r="F1106" s="32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32"/>
      <c r="F1107" s="32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32"/>
      <c r="F1108" s="32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32"/>
      <c r="F1109" s="32"/>
      <c r="G1109" s="32"/>
      <c r="H1109" s="32"/>
      <c r="I1109" s="32"/>
      <c r="J1109" s="32"/>
    </row>
    <row r="1110" spans="1:10" s="1" customFormat="1" ht="11.1" hidden="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9">
        <f>C1110*$E$3423</f>
        <v>1.5983719792569382</v>
      </c>
      <c r="F1110" s="9">
        <f>C1110*$F$3423</f>
        <v>1.5624365998580871</v>
      </c>
      <c r="G1110" s="9">
        <f>C1110*$G$3423</f>
        <v>0.18342351798521433</v>
      </c>
      <c r="H1110" s="9">
        <f>C1110*$H$3423</f>
        <v>0.54476755081803985</v>
      </c>
      <c r="I1110" s="9">
        <f>C1110*$I$3423</f>
        <v>0.18342351798521433</v>
      </c>
      <c r="J1110" s="9">
        <f>C1110*$J$3423</f>
        <v>4.0724231659034942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26"/>
      <c r="F1111" s="26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26"/>
      <c r="F1112" s="26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26"/>
      <c r="F1113" s="26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26"/>
      <c r="F1114" s="26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26"/>
      <c r="F1115" s="26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26"/>
      <c r="F1116" s="26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26"/>
      <c r="F1117" s="26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26"/>
      <c r="F1118" s="26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26"/>
      <c r="F1119" s="26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26"/>
      <c r="F1120" s="26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26"/>
      <c r="F1121" s="26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26"/>
      <c r="F1122" s="26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26"/>
      <c r="F1123" s="26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26"/>
      <c r="F1124" s="26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26"/>
      <c r="F1125" s="26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26"/>
      <c r="F1126" s="26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26"/>
      <c r="F1127" s="26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26"/>
      <c r="F1128" s="26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26"/>
      <c r="F1129" s="26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26"/>
      <c r="F1130" s="26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26"/>
      <c r="F1131" s="26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26"/>
      <c r="F1132" s="26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26"/>
      <c r="F1133" s="26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26"/>
      <c r="F1134" s="26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26"/>
      <c r="F1135" s="26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26"/>
      <c r="F1136" s="26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26"/>
      <c r="F1137" s="26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26"/>
      <c r="F1138" s="26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26"/>
      <c r="F1139" s="26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26"/>
      <c r="F1140" s="26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26"/>
      <c r="F1141" s="26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26"/>
      <c r="F1142" s="26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26"/>
      <c r="F1143" s="26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26"/>
      <c r="F1144" s="26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26"/>
      <c r="F1145" s="26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26"/>
      <c r="F1146" s="26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26"/>
      <c r="F1147" s="26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26"/>
      <c r="F1148" s="26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26"/>
      <c r="F1149" s="26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26"/>
      <c r="F1150" s="26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26"/>
      <c r="F1151" s="26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26"/>
      <c r="F1152" s="26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26"/>
      <c r="F1153" s="26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26"/>
      <c r="F1154" s="26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26"/>
      <c r="F1155" s="26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26"/>
      <c r="F1156" s="26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26"/>
      <c r="F1157" s="26"/>
      <c r="G1157" s="26"/>
      <c r="H1157" s="26"/>
      <c r="I1157" s="26"/>
      <c r="J1157" s="26"/>
    </row>
    <row r="1158" spans="1:10" ht="11.1" hidden="1" customHeight="1" collapsed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25">
        <f>(C1159+C1207+C1255+C1303+C1351+C1399+C1447+C1495+C1543+C1591)*$E$3423</f>
        <v>3.6418506562316195</v>
      </c>
      <c r="F1158" s="25">
        <f>(C1159+C1207+C1255+C1303+C1351+C1399+C1447+C1495+C1543+C1591)*$F$3423</f>
        <v>3.559972791289018</v>
      </c>
      <c r="G1158" s="25">
        <f>(C1159+C1207+C1255+C1303+C1351+C1399+C1447+C1495+C1543+C1591)*$G$3423</f>
        <v>0.41792590711788496</v>
      </c>
      <c r="H1158" s="25">
        <f>(C1159+C1207+C1255+C1303+C1351+C1399+C1447+C1495+C1543+C1591)*$H$3423</f>
        <v>1.2412392660703975</v>
      </c>
      <c r="I1158" s="25">
        <f>(C1159+C1207+C1255+C1303+C1351+C1399+C1447+C1495+C1543+C1591)*$I$3423</f>
        <v>0.41792590711788496</v>
      </c>
      <c r="J1158" s="25">
        <f>(C1159+C1207+C1255+C1303+C1351+C1399+C1447+C1495+C1543+C1591)*$J$3423</f>
        <v>9.2789145278268066</v>
      </c>
    </row>
    <row r="1159" spans="1:10" s="1" customFormat="1" ht="11.1" hidden="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9">
        <f>C1159*$E$3423</f>
        <v>0.35537527130277252</v>
      </c>
      <c r="F1159" s="9">
        <f>C1159*$F$3423</f>
        <v>0.34738555090666567</v>
      </c>
      <c r="G1159" s="9">
        <f>C1159*$G$3423</f>
        <v>4.0781609858806321E-2</v>
      </c>
      <c r="H1159" s="9">
        <f>C1159*$H$3423</f>
        <v>0.12112131511396265</v>
      </c>
      <c r="I1159" s="9">
        <f>C1159*$I$3423</f>
        <v>4.0781609858806321E-2</v>
      </c>
      <c r="J1159" s="9">
        <f>C1159*$J$3423</f>
        <v>0.90544535704101359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32"/>
      <c r="F1160" s="32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32"/>
      <c r="F1161" s="32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32"/>
      <c r="F1162" s="32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32"/>
      <c r="F1163" s="32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32"/>
      <c r="F1164" s="32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32"/>
      <c r="F1165" s="32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32"/>
      <c r="F1166" s="32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32"/>
      <c r="F1167" s="32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32"/>
      <c r="F1168" s="32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32"/>
      <c r="F1169" s="32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32"/>
      <c r="F1170" s="32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32"/>
      <c r="F1171" s="32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32"/>
      <c r="F1172" s="32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32"/>
      <c r="F1173" s="32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32"/>
      <c r="F1174" s="32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32"/>
      <c r="F1175" s="32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32"/>
      <c r="F1176" s="32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32"/>
      <c r="F1177" s="32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32"/>
      <c r="F1178" s="32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32"/>
      <c r="F1179" s="32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32"/>
      <c r="F1180" s="32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32"/>
      <c r="F1181" s="32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32"/>
      <c r="F1182" s="32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32"/>
      <c r="F1183" s="32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32"/>
      <c r="F1184" s="32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32"/>
      <c r="F1185" s="32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32"/>
      <c r="F1186" s="32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32"/>
      <c r="F1187" s="32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32"/>
      <c r="F1188" s="32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32"/>
      <c r="F1189" s="32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32"/>
      <c r="F1190" s="32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32"/>
      <c r="F1191" s="32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32"/>
      <c r="F1192" s="32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32"/>
      <c r="F1193" s="32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32"/>
      <c r="F1194" s="32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32"/>
      <c r="F1195" s="32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32"/>
      <c r="F1196" s="32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32"/>
      <c r="F1197" s="32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32"/>
      <c r="F1198" s="32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32"/>
      <c r="F1199" s="32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32"/>
      <c r="F1200" s="32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32"/>
      <c r="F1201" s="32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32"/>
      <c r="F1202" s="32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32"/>
      <c r="F1203" s="32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32"/>
      <c r="F1204" s="32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32"/>
      <c r="F1205" s="32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32"/>
      <c r="F1206" s="32"/>
      <c r="G1206" s="32"/>
      <c r="H1206" s="32"/>
      <c r="I1206" s="32"/>
      <c r="J1206" s="32"/>
    </row>
    <row r="1207" spans="1:10" s="1" customFormat="1" ht="11.1" hidden="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9">
        <f>C1207*$E$3423</f>
        <v>0.47880302594496543</v>
      </c>
      <c r="F1207" s="9">
        <f>C1207*$F$3423</f>
        <v>0.4680383424933392</v>
      </c>
      <c r="G1207" s="9">
        <f>C1207*$G$3423</f>
        <v>5.4945742655986438E-2</v>
      </c>
      <c r="H1207" s="9">
        <f>C1207*$H$3423</f>
        <v>0.16318876654079267</v>
      </c>
      <c r="I1207" s="9">
        <f>C1207*$I$3423</f>
        <v>5.4945742655986438E-2</v>
      </c>
      <c r="J1207" s="9">
        <f>C1207*$J$3423</f>
        <v>1.2199216202910703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32"/>
      <c r="F1208" s="32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32"/>
      <c r="F1209" s="32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32"/>
      <c r="F1210" s="32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32"/>
      <c r="F1211" s="32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32"/>
      <c r="F1212" s="32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32"/>
      <c r="F1213" s="32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32"/>
      <c r="F1214" s="32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32"/>
      <c r="F1215" s="32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32"/>
      <c r="F1216" s="32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32"/>
      <c r="F1217" s="32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32"/>
      <c r="F1218" s="32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32"/>
      <c r="F1219" s="32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32"/>
      <c r="F1220" s="32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32"/>
      <c r="F1221" s="32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32"/>
      <c r="F1222" s="32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32"/>
      <c r="F1223" s="32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32"/>
      <c r="F1224" s="32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32"/>
      <c r="F1225" s="32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32"/>
      <c r="F1226" s="32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32"/>
      <c r="F1227" s="32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32"/>
      <c r="F1228" s="32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32"/>
      <c r="F1229" s="32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32"/>
      <c r="F1230" s="32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32"/>
      <c r="F1231" s="32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32"/>
      <c r="F1232" s="32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32"/>
      <c r="F1233" s="32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32"/>
      <c r="F1234" s="32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32"/>
      <c r="F1235" s="32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32"/>
      <c r="F1236" s="32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32"/>
      <c r="F1237" s="32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32"/>
      <c r="F1238" s="32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32"/>
      <c r="F1239" s="32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32"/>
      <c r="F1240" s="32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32"/>
      <c r="F1241" s="32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32"/>
      <c r="F1242" s="32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32"/>
      <c r="F1243" s="32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32"/>
      <c r="F1244" s="32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32"/>
      <c r="F1245" s="32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32"/>
      <c r="F1246" s="32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32"/>
      <c r="F1247" s="32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32"/>
      <c r="F1248" s="32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32"/>
      <c r="F1249" s="32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32"/>
      <c r="F1250" s="32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32"/>
      <c r="F1251" s="32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32"/>
      <c r="F1252" s="32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32"/>
      <c r="F1253" s="32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32"/>
      <c r="F1254" s="32"/>
      <c r="G1254" s="32"/>
      <c r="H1254" s="32"/>
      <c r="I1254" s="32"/>
      <c r="J1254" s="32"/>
    </row>
    <row r="1255" spans="1:10" s="1" customFormat="1" ht="11.1" hidden="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9">
        <f>C1255*$E$3423</f>
        <v>0.70856231488932264</v>
      </c>
      <c r="F1255" s="9">
        <f>C1255*$F$3423</f>
        <v>0.69263207090124101</v>
      </c>
      <c r="G1255" s="9">
        <f>C1255*$G$3423</f>
        <v>8.1312106440433671E-2</v>
      </c>
      <c r="H1255" s="9">
        <f>C1255*$H$3423</f>
        <v>0.24149682420212601</v>
      </c>
      <c r="I1255" s="9">
        <f>C1255*$I$3423</f>
        <v>8.1312106440433671E-2</v>
      </c>
      <c r="J1255" s="9">
        <f>C1255*$J$3423</f>
        <v>1.8053154228735573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32"/>
      <c r="F1256" s="32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32"/>
      <c r="F1257" s="32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32"/>
      <c r="F1258" s="32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32"/>
      <c r="F1259" s="32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32"/>
      <c r="F1260" s="32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32"/>
      <c r="F1261" s="32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32"/>
      <c r="F1262" s="32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32"/>
      <c r="F1263" s="32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32"/>
      <c r="F1264" s="32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32"/>
      <c r="F1265" s="32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32"/>
      <c r="F1266" s="32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32"/>
      <c r="F1267" s="32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32"/>
      <c r="F1268" s="32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32"/>
      <c r="F1269" s="32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32"/>
      <c r="F1270" s="32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32"/>
      <c r="F1271" s="32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32"/>
      <c r="F1272" s="32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32"/>
      <c r="F1273" s="32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32"/>
      <c r="F1274" s="32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32"/>
      <c r="F1275" s="32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32"/>
      <c r="F1276" s="32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32"/>
      <c r="F1277" s="32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32"/>
      <c r="F1278" s="32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32"/>
      <c r="F1279" s="32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32"/>
      <c r="F1280" s="32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32"/>
      <c r="F1281" s="32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32"/>
      <c r="F1282" s="32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32"/>
      <c r="F1283" s="32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32"/>
      <c r="F1284" s="32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32"/>
      <c r="F1285" s="32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32"/>
      <c r="F1286" s="32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32"/>
      <c r="F1287" s="32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32"/>
      <c r="F1288" s="32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32"/>
      <c r="F1289" s="32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32"/>
      <c r="F1290" s="32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32"/>
      <c r="F1291" s="32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32"/>
      <c r="F1292" s="32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32"/>
      <c r="F1293" s="32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32"/>
      <c r="F1294" s="32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32"/>
      <c r="F1295" s="32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32"/>
      <c r="F1296" s="32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32"/>
      <c r="F1297" s="32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32"/>
      <c r="F1298" s="32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32"/>
      <c r="F1299" s="32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32"/>
      <c r="F1300" s="32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32"/>
      <c r="F1301" s="32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32"/>
      <c r="F1302" s="32"/>
      <c r="G1302" s="32"/>
      <c r="H1302" s="32"/>
      <c r="I1302" s="32"/>
      <c r="J1302" s="32"/>
    </row>
    <row r="1303" spans="1:10" s="1" customFormat="1" ht="11.1" hidden="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9">
        <f>C1303*$E$3423</f>
        <v>0.58097713697997699</v>
      </c>
      <c r="F1303" s="9">
        <f>C1303*$F$3423</f>
        <v>0.56791532526757482</v>
      </c>
      <c r="G1303" s="9">
        <f>C1303*$G$3423</f>
        <v>6.6670882445890811E-2</v>
      </c>
      <c r="H1303" s="9">
        <f>C1303*$H$3423</f>
        <v>0.19801241269319195</v>
      </c>
      <c r="I1303" s="9">
        <f>C1303*$I$3423</f>
        <v>6.6670882445890811E-2</v>
      </c>
      <c r="J1303" s="9">
        <f>C1303*$J$3423</f>
        <v>1.4802466398325256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32"/>
      <c r="F1304" s="32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32"/>
      <c r="F1305" s="32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32"/>
      <c r="F1306" s="32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32"/>
      <c r="F1307" s="32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32"/>
      <c r="F1308" s="32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32"/>
      <c r="F1309" s="32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32"/>
      <c r="F1310" s="32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32"/>
      <c r="F1311" s="32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32"/>
      <c r="F1312" s="32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32"/>
      <c r="F1313" s="32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32"/>
      <c r="F1314" s="32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32"/>
      <c r="F1315" s="32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32"/>
      <c r="F1316" s="32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32"/>
      <c r="F1317" s="32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32"/>
      <c r="F1318" s="32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32"/>
      <c r="F1319" s="32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32"/>
      <c r="F1320" s="32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32"/>
      <c r="F1321" s="32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32"/>
      <c r="F1322" s="32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32"/>
      <c r="F1323" s="32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32"/>
      <c r="F1324" s="32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32"/>
      <c r="F1325" s="32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32"/>
      <c r="F1326" s="32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32"/>
      <c r="F1327" s="32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32"/>
      <c r="F1328" s="32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32"/>
      <c r="F1329" s="32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32"/>
      <c r="F1330" s="32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32"/>
      <c r="F1331" s="32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32"/>
      <c r="F1332" s="32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32"/>
      <c r="F1333" s="32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32"/>
      <c r="F1334" s="32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32"/>
      <c r="F1335" s="32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32"/>
      <c r="F1336" s="32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32"/>
      <c r="F1337" s="32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32"/>
      <c r="F1338" s="32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32"/>
      <c r="F1339" s="32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32"/>
      <c r="F1340" s="32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32"/>
      <c r="F1341" s="32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32"/>
      <c r="F1342" s="32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32"/>
      <c r="F1343" s="32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32"/>
      <c r="F1344" s="32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32"/>
      <c r="F1345" s="32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32"/>
      <c r="F1346" s="32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32"/>
      <c r="F1347" s="32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32"/>
      <c r="F1348" s="32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32"/>
      <c r="F1349" s="32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32"/>
      <c r="F1350" s="32"/>
      <c r="G1350" s="32"/>
      <c r="H1350" s="32"/>
      <c r="I1350" s="32"/>
      <c r="J1350" s="32"/>
    </row>
    <row r="1351" spans="1:10" s="1" customFormat="1" ht="11.1" hidden="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9">
        <f>C1351*$E$3423</f>
        <v>0.14946352631713772</v>
      </c>
      <c r="F1351" s="9">
        <f>C1351*$F$3423</f>
        <v>0.14610321432831427</v>
      </c>
      <c r="G1351" s="9">
        <f>C1351*$G$3423</f>
        <v>1.7151905916362467E-2</v>
      </c>
      <c r="H1351" s="9">
        <f>C1351*$H$3423</f>
        <v>5.094113274324738E-2</v>
      </c>
      <c r="I1351" s="9">
        <f>C1351*$I$3423</f>
        <v>1.7151905916362467E-2</v>
      </c>
      <c r="J1351" s="9">
        <f>C1351*$J$3423</f>
        <v>0.38081168522142433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32"/>
      <c r="F1352" s="32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32"/>
      <c r="F1353" s="32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32"/>
      <c r="F1354" s="32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32"/>
      <c r="F1355" s="32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32"/>
      <c r="F1356" s="32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32"/>
      <c r="F1357" s="32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32"/>
      <c r="F1358" s="32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32"/>
      <c r="F1359" s="32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32"/>
      <c r="F1360" s="32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32"/>
      <c r="F1361" s="32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32"/>
      <c r="F1362" s="32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32"/>
      <c r="F1363" s="32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32"/>
      <c r="F1364" s="32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32"/>
      <c r="F1365" s="32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32"/>
      <c r="F1366" s="32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32"/>
      <c r="F1367" s="32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32"/>
      <c r="F1368" s="32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32"/>
      <c r="F1369" s="32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32"/>
      <c r="F1370" s="32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32"/>
      <c r="F1371" s="32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32"/>
      <c r="F1372" s="32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32"/>
      <c r="F1373" s="32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32"/>
      <c r="F1374" s="32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32"/>
      <c r="F1375" s="32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32"/>
      <c r="F1376" s="32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32"/>
      <c r="F1377" s="32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32"/>
      <c r="F1378" s="32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32"/>
      <c r="F1379" s="32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32"/>
      <c r="F1380" s="32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32"/>
      <c r="F1381" s="32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32"/>
      <c r="F1382" s="32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32"/>
      <c r="F1383" s="32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32"/>
      <c r="F1384" s="32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32"/>
      <c r="F1385" s="32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32"/>
      <c r="F1386" s="32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32"/>
      <c r="F1387" s="32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32"/>
      <c r="F1388" s="32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32"/>
      <c r="F1389" s="32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32"/>
      <c r="F1390" s="32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32"/>
      <c r="F1391" s="32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32"/>
      <c r="F1392" s="32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32"/>
      <c r="F1393" s="32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32"/>
      <c r="F1394" s="32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32"/>
      <c r="F1395" s="32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32"/>
      <c r="F1396" s="32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32"/>
      <c r="F1397" s="32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32"/>
      <c r="F1398" s="32"/>
      <c r="G1398" s="32"/>
      <c r="H1398" s="32"/>
      <c r="I1398" s="32"/>
      <c r="J1398" s="32"/>
    </row>
    <row r="1399" spans="1:10" s="1" customFormat="1" ht="11.1" hidden="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9">
        <f>C1399*$E$3423</f>
        <v>0.69298029727226107</v>
      </c>
      <c r="F1399" s="9">
        <f>C1399*$F$3423</f>
        <v>0.67740037581368784</v>
      </c>
      <c r="G1399" s="9">
        <f>C1399*$G$3423</f>
        <v>7.9523969182198118E-2</v>
      </c>
      <c r="H1399" s="9">
        <f>C1399*$H$3423</f>
        <v>0.23618605944635468</v>
      </c>
      <c r="I1399" s="9">
        <f>C1399*$I$3423</f>
        <v>7.9523969182198118E-2</v>
      </c>
      <c r="J1399" s="9">
        <f>C1399*$J$3423</f>
        <v>1.7656146708967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32"/>
      <c r="F1400" s="32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32"/>
      <c r="F1401" s="32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32"/>
      <c r="F1402" s="32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32"/>
      <c r="F1403" s="32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32"/>
      <c r="F1404" s="32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32"/>
      <c r="F1405" s="32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32"/>
      <c r="F1406" s="32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32"/>
      <c r="F1407" s="32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32"/>
      <c r="F1408" s="32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32"/>
      <c r="F1409" s="32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32"/>
      <c r="F1410" s="32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32"/>
      <c r="F1411" s="32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32"/>
      <c r="F1412" s="32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32"/>
      <c r="F1413" s="32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32"/>
      <c r="F1414" s="32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32"/>
      <c r="F1415" s="32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32"/>
      <c r="F1416" s="32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32"/>
      <c r="F1417" s="32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32"/>
      <c r="F1418" s="32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32"/>
      <c r="F1419" s="32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32"/>
      <c r="F1420" s="32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32"/>
      <c r="F1421" s="32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32"/>
      <c r="F1422" s="32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32"/>
      <c r="F1423" s="32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32"/>
      <c r="F1424" s="32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32"/>
      <c r="F1425" s="32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32"/>
      <c r="F1426" s="32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32"/>
      <c r="F1427" s="32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32"/>
      <c r="F1428" s="32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32"/>
      <c r="F1429" s="32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32"/>
      <c r="F1430" s="32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32"/>
      <c r="F1431" s="32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32"/>
      <c r="F1432" s="32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32"/>
      <c r="F1433" s="32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32"/>
      <c r="F1434" s="32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32"/>
      <c r="F1435" s="32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32"/>
      <c r="F1436" s="32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32"/>
      <c r="F1437" s="32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32"/>
      <c r="F1438" s="32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32"/>
      <c r="F1439" s="32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32"/>
      <c r="F1440" s="32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32"/>
      <c r="F1441" s="32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32"/>
      <c r="F1442" s="32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32"/>
      <c r="F1443" s="32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32"/>
      <c r="F1444" s="32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32"/>
      <c r="F1445" s="32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32"/>
      <c r="F1446" s="32"/>
      <c r="G1446" s="32"/>
      <c r="H1446" s="32"/>
      <c r="I1446" s="32"/>
      <c r="J1446" s="32"/>
    </row>
    <row r="1447" spans="1:10" s="1" customFormat="1" ht="11.1" hidden="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9">
        <f>C1447*$E$3423</f>
        <v>0.43904280211195018</v>
      </c>
      <c r="F1447" s="9">
        <f>C1447*$F$3423</f>
        <v>0.42917202742934951</v>
      </c>
      <c r="G1447" s="9">
        <f>C1447*$G$3423</f>
        <v>5.0382999924021364E-2</v>
      </c>
      <c r="H1447" s="9">
        <f>C1447*$H$3423</f>
        <v>0.14963742802974203</v>
      </c>
      <c r="I1447" s="9">
        <f>C1447*$I$3423</f>
        <v>5.0382999924021364E-2</v>
      </c>
      <c r="J1447" s="9">
        <f>C1447*$J$3423</f>
        <v>1.1186182574190846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32"/>
      <c r="F1448" s="32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32"/>
      <c r="F1449" s="32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32"/>
      <c r="F1450" s="32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32"/>
      <c r="F1451" s="32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32"/>
      <c r="F1452" s="32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32"/>
      <c r="F1453" s="32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32"/>
      <c r="F1454" s="32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32"/>
      <c r="F1455" s="32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32"/>
      <c r="F1456" s="32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32"/>
      <c r="F1457" s="32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32"/>
      <c r="F1458" s="32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32"/>
      <c r="F1459" s="32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32"/>
      <c r="F1460" s="32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32"/>
      <c r="F1461" s="32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32"/>
      <c r="F1462" s="32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32"/>
      <c r="F1463" s="32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32"/>
      <c r="F1464" s="32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32"/>
      <c r="F1465" s="32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32"/>
      <c r="F1466" s="32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32"/>
      <c r="F1467" s="32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32"/>
      <c r="F1468" s="32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32"/>
      <c r="F1469" s="32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32"/>
      <c r="F1470" s="32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32"/>
      <c r="F1471" s="32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32"/>
      <c r="F1472" s="32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32"/>
      <c r="F1473" s="32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32"/>
      <c r="F1474" s="32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32"/>
      <c r="F1475" s="32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32"/>
      <c r="F1476" s="32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32"/>
      <c r="F1477" s="32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32"/>
      <c r="F1478" s="32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32"/>
      <c r="F1479" s="32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32"/>
      <c r="F1480" s="32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32"/>
      <c r="F1481" s="32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32"/>
      <c r="F1482" s="32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32"/>
      <c r="F1483" s="32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32"/>
      <c r="F1484" s="32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32"/>
      <c r="F1485" s="32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32"/>
      <c r="F1486" s="32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32"/>
      <c r="F1487" s="32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32"/>
      <c r="F1488" s="32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32"/>
      <c r="F1489" s="32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32"/>
      <c r="F1490" s="32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32"/>
      <c r="F1491" s="32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32"/>
      <c r="F1492" s="32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32"/>
      <c r="F1493" s="32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32"/>
      <c r="F1494" s="32"/>
      <c r="G1494" s="32"/>
      <c r="H1494" s="32"/>
      <c r="I1494" s="32"/>
      <c r="J1494" s="32"/>
    </row>
    <row r="1495" spans="1:10" s="1" customFormat="1" ht="11.1" hidden="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9">
        <f>C1495*$E$3423</f>
        <v>3.8682855537944344E-2</v>
      </c>
      <c r="F1495" s="9">
        <f>C1495*$F$3423</f>
        <v>3.7813168689058763E-2</v>
      </c>
      <c r="G1495" s="9">
        <f>C1495*$G$3423</f>
        <v>4.4391077549933737E-3</v>
      </c>
      <c r="H1495" s="9">
        <f>C1495*$H$3423</f>
        <v>1.3184142830037987E-2</v>
      </c>
      <c r="I1495" s="9">
        <f>C1495*$I$3423</f>
        <v>4.4391077549933737E-3</v>
      </c>
      <c r="J1495" s="9">
        <f>C1495*$J$3423</f>
        <v>9.8558382567027855E-2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32"/>
      <c r="F1496" s="32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32"/>
      <c r="F1497" s="32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32"/>
      <c r="F1498" s="32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32"/>
      <c r="F1499" s="32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32"/>
      <c r="F1500" s="32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32"/>
      <c r="F1501" s="32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32"/>
      <c r="F1502" s="32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32"/>
      <c r="F1503" s="32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32"/>
      <c r="F1504" s="32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32"/>
      <c r="F1505" s="32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32"/>
      <c r="F1506" s="32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32"/>
      <c r="F1507" s="32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32"/>
      <c r="F1508" s="32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32"/>
      <c r="F1509" s="32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32"/>
      <c r="F1510" s="32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32"/>
      <c r="F1511" s="32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32"/>
      <c r="F1512" s="32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32"/>
      <c r="F1513" s="32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32"/>
      <c r="F1514" s="32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32"/>
      <c r="F1515" s="32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32"/>
      <c r="F1516" s="32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32"/>
      <c r="F1517" s="32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32"/>
      <c r="F1518" s="32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32"/>
      <c r="F1519" s="32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32"/>
      <c r="F1520" s="32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32"/>
      <c r="F1521" s="32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32"/>
      <c r="F1522" s="32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32"/>
      <c r="F1523" s="32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32"/>
      <c r="F1524" s="32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32"/>
      <c r="F1525" s="32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32"/>
      <c r="F1526" s="32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32"/>
      <c r="F1527" s="32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32"/>
      <c r="F1528" s="32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32"/>
      <c r="F1529" s="32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32"/>
      <c r="F1530" s="32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32"/>
      <c r="F1531" s="32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32"/>
      <c r="F1532" s="32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32"/>
      <c r="F1533" s="32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32"/>
      <c r="F1534" s="32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32"/>
      <c r="F1535" s="32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32"/>
      <c r="F1536" s="32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32"/>
      <c r="F1537" s="32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32"/>
      <c r="F1538" s="32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32"/>
      <c r="F1539" s="32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32"/>
      <c r="F1540" s="32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32"/>
      <c r="F1541" s="32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32"/>
      <c r="F1542" s="32"/>
      <c r="G1542" s="32"/>
      <c r="H1542" s="32"/>
      <c r="I1542" s="32"/>
      <c r="J1542" s="32"/>
    </row>
    <row r="1543" spans="1:10" s="1" customFormat="1" ht="11.1" hidden="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9">
        <f>C1543*$E$3423</f>
        <v>0.12658047332343569</v>
      </c>
      <c r="F1543" s="9">
        <f>C1543*$F$3423</f>
        <v>0.12373462930690178</v>
      </c>
      <c r="G1543" s="9">
        <f>C1543*$G$3423</f>
        <v>1.4525927647963281E-2</v>
      </c>
      <c r="H1543" s="9">
        <f>C1543*$H$3423</f>
        <v>4.3141981546656889E-2</v>
      </c>
      <c r="I1543" s="9">
        <f>C1543*$I$3423</f>
        <v>1.4525927647963281E-2</v>
      </c>
      <c r="J1543" s="9">
        <f>C1543*$J$3423</f>
        <v>0.32250893947292092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32"/>
      <c r="F1544" s="32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32"/>
      <c r="F1545" s="32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32"/>
      <c r="F1546" s="32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32"/>
      <c r="F1547" s="32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32"/>
      <c r="F1548" s="32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32"/>
      <c r="F1549" s="32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32"/>
      <c r="F1550" s="32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32"/>
      <c r="F1551" s="32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32"/>
      <c r="F1552" s="32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32"/>
      <c r="F1553" s="32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32"/>
      <c r="F1554" s="32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32"/>
      <c r="F1555" s="32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32"/>
      <c r="F1556" s="32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32"/>
      <c r="F1557" s="32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32"/>
      <c r="F1558" s="32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32"/>
      <c r="F1559" s="32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32"/>
      <c r="F1560" s="32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32"/>
      <c r="F1561" s="32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32"/>
      <c r="F1562" s="32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32"/>
      <c r="F1563" s="32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32"/>
      <c r="F1564" s="32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32"/>
      <c r="F1565" s="32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32"/>
      <c r="F1566" s="32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32"/>
      <c r="F1567" s="32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32"/>
      <c r="F1568" s="32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32"/>
      <c r="F1569" s="32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32"/>
      <c r="F1570" s="32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32"/>
      <c r="F1571" s="32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32"/>
      <c r="F1572" s="32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32"/>
      <c r="F1573" s="32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32"/>
      <c r="F1574" s="32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32"/>
      <c r="F1575" s="32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32"/>
      <c r="F1576" s="32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32"/>
      <c r="F1577" s="32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32"/>
      <c r="F1578" s="32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32"/>
      <c r="F1579" s="32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32"/>
      <c r="F1580" s="32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32"/>
      <c r="F1581" s="32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32"/>
      <c r="F1582" s="32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32"/>
      <c r="F1583" s="32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32"/>
      <c r="F1584" s="32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32"/>
      <c r="F1585" s="32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32"/>
      <c r="F1586" s="32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32"/>
      <c r="F1587" s="32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32"/>
      <c r="F1588" s="32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32"/>
      <c r="F1589" s="32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32"/>
      <c r="F1590" s="32"/>
      <c r="G1590" s="32"/>
      <c r="H1590" s="32"/>
      <c r="I1590" s="32"/>
      <c r="J1590" s="32"/>
    </row>
    <row r="1591" spans="1:10" s="1" customFormat="1" ht="11.1" hidden="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9">
        <f>C1591*$E$3423</f>
        <v>7.1382952551853326E-2</v>
      </c>
      <c r="F1591" s="9">
        <f>C1591*$F$3423</f>
        <v>6.9778086152885568E-2</v>
      </c>
      <c r="G1591" s="9">
        <f>C1591*$G$3423</f>
        <v>8.1916552912291891E-3</v>
      </c>
      <c r="H1591" s="9">
        <f>C1591*$H$3423</f>
        <v>2.4329202924285233E-2</v>
      </c>
      <c r="I1591" s="9">
        <f>C1591*$I$3423</f>
        <v>8.1916552912291891E-3</v>
      </c>
      <c r="J1591" s="9">
        <f>C1591*$J$3423</f>
        <v>0.18187355221148252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26"/>
      <c r="F1592" s="26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26"/>
      <c r="F1593" s="26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26"/>
      <c r="F1594" s="26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26"/>
      <c r="F1595" s="26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26"/>
      <c r="F1596" s="26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26"/>
      <c r="F1597" s="26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26"/>
      <c r="F1598" s="26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26"/>
      <c r="F1599" s="26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26"/>
      <c r="F1600" s="26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26"/>
      <c r="F1601" s="26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26"/>
      <c r="F1602" s="26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26"/>
      <c r="F1603" s="26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26"/>
      <c r="F1604" s="26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26"/>
      <c r="F1605" s="26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26"/>
      <c r="F1606" s="26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26"/>
      <c r="F1607" s="26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26"/>
      <c r="F1608" s="26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26"/>
      <c r="F1609" s="26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26"/>
      <c r="F1610" s="26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26"/>
      <c r="F1611" s="26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26"/>
      <c r="F1612" s="26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26"/>
      <c r="F1613" s="26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26"/>
      <c r="F1614" s="26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26"/>
      <c r="F1615" s="26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26"/>
      <c r="F1616" s="26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26"/>
      <c r="F1617" s="26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26"/>
      <c r="F1618" s="26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26"/>
      <c r="F1619" s="26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26"/>
      <c r="F1620" s="26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26"/>
      <c r="F1621" s="26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26"/>
      <c r="F1622" s="26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26"/>
      <c r="F1623" s="26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26"/>
      <c r="F1624" s="26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26"/>
      <c r="F1625" s="26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26"/>
      <c r="F1626" s="26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26"/>
      <c r="F1627" s="26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26"/>
      <c r="F1628" s="26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26"/>
      <c r="F1629" s="26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26"/>
      <c r="F1630" s="26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26"/>
      <c r="F1631" s="26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26"/>
      <c r="F1632" s="26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26"/>
      <c r="F1633" s="26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26"/>
      <c r="F1634" s="26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26"/>
      <c r="F1635" s="26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26"/>
      <c r="F1636" s="26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26"/>
      <c r="F1637" s="26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26"/>
      <c r="F1638" s="26"/>
      <c r="G1638" s="26"/>
      <c r="H1638" s="26"/>
      <c r="I1638" s="26"/>
      <c r="J1638" s="26"/>
    </row>
    <row r="1639" spans="1:10" ht="11.1" hidden="1" customHeight="1" collapsed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25">
        <f>(C1640)*$E$3423</f>
        <v>1.1658148819283358</v>
      </c>
      <c r="F1639" s="25">
        <f>(C1640)*$F$3423</f>
        <v>1.1396044624298673</v>
      </c>
      <c r="G1639" s="25">
        <f>(C1640)*$G$3423</f>
        <v>0.13378479461471979</v>
      </c>
      <c r="H1639" s="25">
        <f>(C1640)*$H$3423</f>
        <v>0.39734062294471051</v>
      </c>
      <c r="I1639" s="25">
        <f>(C1640)*$I$3423</f>
        <v>0.13378479461471979</v>
      </c>
      <c r="J1639" s="25">
        <f>(C1640)*$J$3423</f>
        <v>2.9703295565323535</v>
      </c>
    </row>
    <row r="1640" spans="1:10" s="1" customFormat="1" ht="11.1" hidden="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9">
        <f>C1640*$E$3423</f>
        <v>1.1658148819283358</v>
      </c>
      <c r="F1640" s="9">
        <f>C1640*$F$3423</f>
        <v>1.1396044624298673</v>
      </c>
      <c r="G1640" s="9">
        <f>C1640*$G$3423</f>
        <v>0.13378479461471979</v>
      </c>
      <c r="H1640" s="9">
        <f>C1640*$H$3423</f>
        <v>0.39734062294471051</v>
      </c>
      <c r="I1640" s="9">
        <f>C1640*$I$3423</f>
        <v>0.13378479461471979</v>
      </c>
      <c r="J1640" s="9">
        <f>C1640*$J$3423</f>
        <v>2.9703295565323535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26"/>
      <c r="F1641" s="26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26"/>
      <c r="F1642" s="26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26"/>
      <c r="F1643" s="26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26"/>
      <c r="F1644" s="26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26"/>
      <c r="F1645" s="26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26"/>
      <c r="F1646" s="26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26"/>
      <c r="F1647" s="26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26"/>
      <c r="F1648" s="26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26"/>
      <c r="F1649" s="26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26"/>
      <c r="F1650" s="26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26"/>
      <c r="F1651" s="26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26"/>
      <c r="F1652" s="26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26"/>
      <c r="F1653" s="26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26"/>
      <c r="F1654" s="26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26"/>
      <c r="F1655" s="26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26"/>
      <c r="F1656" s="26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26"/>
      <c r="F1657" s="26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26"/>
      <c r="F1658" s="26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26"/>
      <c r="F1659" s="26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26"/>
      <c r="F1660" s="26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26"/>
      <c r="F1661" s="26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26"/>
      <c r="F1662" s="26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26"/>
      <c r="F1663" s="26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26"/>
      <c r="F1664" s="26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26"/>
      <c r="F1665" s="26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26"/>
      <c r="F1666" s="26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26"/>
      <c r="F1667" s="26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26"/>
      <c r="F1668" s="26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26"/>
      <c r="F1669" s="26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26"/>
      <c r="F1670" s="26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26"/>
      <c r="F1671" s="26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26"/>
      <c r="F1672" s="26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26"/>
      <c r="F1673" s="26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26"/>
      <c r="F1674" s="26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26"/>
      <c r="F1675" s="26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26"/>
      <c r="F1676" s="26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26"/>
      <c r="F1677" s="26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26"/>
      <c r="F1678" s="26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26"/>
      <c r="F1679" s="26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26"/>
      <c r="F1680" s="26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26"/>
      <c r="F1681" s="26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26"/>
      <c r="F1682" s="26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26"/>
      <c r="F1683" s="26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26"/>
      <c r="F1684" s="26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26"/>
      <c r="F1685" s="26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26"/>
      <c r="F1686" s="26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26"/>
      <c r="F1687" s="26"/>
      <c r="G1687" s="26"/>
      <c r="H1687" s="26"/>
      <c r="I1687" s="26"/>
      <c r="J1687" s="26"/>
    </row>
    <row r="1688" spans="1:10" ht="11.1" hidden="1" customHeight="1" collapsed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25">
        <f>(C1689)*$E$3423</f>
        <v>2.1507183265318006</v>
      </c>
      <c r="F1688" s="25">
        <f>(C1689)*$F$3423</f>
        <v>2.1023648268164763</v>
      </c>
      <c r="G1688" s="25">
        <f>(C1689)*$G$3423</f>
        <v>0.24680883221634681</v>
      </c>
      <c r="H1688" s="25">
        <f>(C1689)*$H$3423</f>
        <v>0.73302183124411546</v>
      </c>
      <c r="I1688" s="25">
        <f>(C1689)*$I$3423</f>
        <v>0.24680883221634681</v>
      </c>
      <c r="J1688" s="25">
        <f>(C1689)*$J$3423</f>
        <v>5.4797226490250859</v>
      </c>
    </row>
    <row r="1689" spans="1:10" s="1" customFormat="1" ht="11.1" hidden="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9">
        <f>C1689*$E$3423</f>
        <v>2.1507183265318006</v>
      </c>
      <c r="F1689" s="9">
        <f>C1689*$F$3423</f>
        <v>2.1023648268164763</v>
      </c>
      <c r="G1689" s="9">
        <f>C1689*$G$3423</f>
        <v>0.24680883221634681</v>
      </c>
      <c r="H1689" s="9">
        <f>C1689*$H$3423</f>
        <v>0.73302183124411546</v>
      </c>
      <c r="I1689" s="9">
        <f>C1689*$I$3423</f>
        <v>0.24680883221634681</v>
      </c>
      <c r="J1689" s="9">
        <f>C1689*$J$3423</f>
        <v>5.4797226490250859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26"/>
      <c r="F1690" s="26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26"/>
      <c r="F1691" s="26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26"/>
      <c r="F1692" s="26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26"/>
      <c r="F1693" s="26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26"/>
      <c r="F1694" s="26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26"/>
      <c r="F1695" s="26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26"/>
      <c r="F1696" s="26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26"/>
      <c r="F1697" s="26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26"/>
      <c r="F1698" s="26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26"/>
      <c r="F1699" s="26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26"/>
      <c r="F1700" s="26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26"/>
      <c r="F1701" s="26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26"/>
      <c r="F1702" s="26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26"/>
      <c r="F1703" s="26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26"/>
      <c r="F1704" s="26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26"/>
      <c r="F1705" s="26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26"/>
      <c r="F1706" s="26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26"/>
      <c r="F1707" s="26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26"/>
      <c r="F1708" s="26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26"/>
      <c r="F1709" s="26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26"/>
      <c r="F1710" s="26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26"/>
      <c r="F1711" s="26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26"/>
      <c r="F1712" s="26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26"/>
      <c r="F1713" s="26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26"/>
      <c r="F1714" s="26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26"/>
      <c r="F1715" s="26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26"/>
      <c r="F1716" s="26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26"/>
      <c r="F1717" s="26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26"/>
      <c r="F1718" s="26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26"/>
      <c r="F1719" s="26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26"/>
      <c r="F1720" s="26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26"/>
      <c r="F1721" s="26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26"/>
      <c r="F1722" s="26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26"/>
      <c r="F1723" s="26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26"/>
      <c r="F1724" s="26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26"/>
      <c r="F1725" s="26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26"/>
      <c r="F1726" s="26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26"/>
      <c r="F1727" s="26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26"/>
      <c r="F1728" s="26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26"/>
      <c r="F1729" s="26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26"/>
      <c r="F1730" s="26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26"/>
      <c r="F1731" s="26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26"/>
      <c r="F1732" s="26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26"/>
      <c r="F1733" s="26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26"/>
      <c r="F1734" s="26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26"/>
      <c r="F1735" s="26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26"/>
      <c r="F1736" s="26"/>
      <c r="G1736" s="26"/>
      <c r="H1736" s="26"/>
      <c r="I1736" s="26"/>
      <c r="J1736" s="26"/>
    </row>
    <row r="1737" spans="1:10" ht="11.1" hidden="1" customHeight="1" collapsed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25">
        <f>(C1738)*$E$3423</f>
        <v>2.7355068087681298</v>
      </c>
      <c r="F1737" s="25">
        <f>(C1738)*$F$3423</f>
        <v>2.6740058088150884</v>
      </c>
      <c r="G1737" s="25">
        <f>(C1738)*$G$3423</f>
        <v>0.31391709117049033</v>
      </c>
      <c r="H1737" s="25">
        <f>(C1738)*$H$3423</f>
        <v>0.93233325145719037</v>
      </c>
      <c r="I1737" s="25">
        <f>(C1738)*$I$3423</f>
        <v>0.31391709117049033</v>
      </c>
      <c r="J1737" s="25">
        <f>(C1738)*$J$3423</f>
        <v>6.9696800513813901</v>
      </c>
    </row>
    <row r="1738" spans="1:10" s="1" customFormat="1" ht="11.1" hidden="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9">
        <f>C1738*$E$3423</f>
        <v>2.7355068087681298</v>
      </c>
      <c r="F1738" s="9">
        <f>C1738*$F$3423</f>
        <v>2.6740058088150884</v>
      </c>
      <c r="G1738" s="9">
        <f>C1738*$G$3423</f>
        <v>0.31391709117049033</v>
      </c>
      <c r="H1738" s="9">
        <f>C1738*$H$3423</f>
        <v>0.93233325145719037</v>
      </c>
      <c r="I1738" s="9">
        <f>C1738*$I$3423</f>
        <v>0.31391709117049033</v>
      </c>
      <c r="J1738" s="9">
        <f>C1738*$J$3423</f>
        <v>6.9696800513813901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26"/>
      <c r="F1739" s="26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26"/>
      <c r="F1740" s="26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26"/>
      <c r="F1741" s="26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26"/>
      <c r="F1742" s="26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26"/>
      <c r="F1743" s="26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26"/>
      <c r="F1744" s="26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26"/>
      <c r="F1745" s="26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26"/>
      <c r="F1746" s="26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26"/>
      <c r="F1747" s="26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26"/>
      <c r="F1748" s="26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26"/>
      <c r="F1749" s="26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26"/>
      <c r="F1750" s="26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26"/>
      <c r="F1751" s="26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26"/>
      <c r="F1752" s="26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26"/>
      <c r="F1753" s="26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26"/>
      <c r="F1754" s="26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26"/>
      <c r="F1755" s="26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26"/>
      <c r="F1756" s="26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26"/>
      <c r="F1757" s="26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26"/>
      <c r="F1758" s="26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26"/>
      <c r="F1759" s="26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26"/>
      <c r="F1760" s="26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26"/>
      <c r="F1761" s="26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26"/>
      <c r="F1762" s="26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26"/>
      <c r="F1763" s="26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26"/>
      <c r="F1764" s="26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26"/>
      <c r="F1765" s="26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26"/>
      <c r="F1766" s="26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26"/>
      <c r="F1767" s="26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26"/>
      <c r="F1768" s="26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26"/>
      <c r="F1769" s="26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26"/>
      <c r="F1770" s="26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26"/>
      <c r="F1771" s="26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26"/>
      <c r="F1772" s="26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26"/>
      <c r="F1773" s="26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26"/>
      <c r="F1774" s="26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26"/>
      <c r="F1775" s="26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26"/>
      <c r="F1776" s="26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26"/>
      <c r="F1777" s="26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26"/>
      <c r="F1778" s="26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26"/>
      <c r="F1779" s="26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26"/>
      <c r="F1780" s="26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26"/>
      <c r="F1781" s="26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26"/>
      <c r="F1782" s="26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26"/>
      <c r="F1783" s="26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26"/>
      <c r="F1784" s="26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26"/>
      <c r="F1785" s="26"/>
      <c r="G1785" s="26"/>
      <c r="H1785" s="26"/>
      <c r="I1785" s="26"/>
      <c r="J1785" s="26"/>
    </row>
    <row r="1786" spans="1:10" ht="11.1" hidden="1" customHeight="1" collapsed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25">
        <f>(C1787+C1835+C1883+C1931)*$E$3423</f>
        <v>3.8304704593823855</v>
      </c>
      <c r="F1786" s="25">
        <f>(C1787+C1835+C1883+C1931)*$F$3423</f>
        <v>3.7443519519133108</v>
      </c>
      <c r="G1786" s="25">
        <f>(C1787+C1835+C1883+C1931)*$G$3423</f>
        <v>0.43957124894355681</v>
      </c>
      <c r="H1786" s="25">
        <f>(C1787+C1835+C1883+C1931)*$H$3423</f>
        <v>1.3055258961738558</v>
      </c>
      <c r="I1786" s="25">
        <f>(C1787+C1835+C1883+C1931)*$I$3423</f>
        <v>0.43957124894355681</v>
      </c>
      <c r="J1786" s="25">
        <f>(C1787+C1835+C1883+C1931)*$J$3423</f>
        <v>9.7594908053566662</v>
      </c>
    </row>
    <row r="1787" spans="1:10" s="1" customFormat="1" ht="11.1" hidden="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9">
        <f>C1787*$E$3423</f>
        <v>2.7305781845095356</v>
      </c>
      <c r="F1787" s="9">
        <f>C1787*$F$3423</f>
        <v>2.6691879922939581</v>
      </c>
      <c r="G1787" s="9">
        <f>C1787*$G$3423</f>
        <v>0.31335149967359804</v>
      </c>
      <c r="H1787" s="9">
        <f>C1787*$H$3423</f>
        <v>0.93065344562907204</v>
      </c>
      <c r="I1787" s="9">
        <f>C1787*$I$3423</f>
        <v>0.31335149967359804</v>
      </c>
      <c r="J1787" s="9">
        <f>C1787*$J$3423</f>
        <v>6.9571226217797619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26"/>
      <c r="F1788" s="26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26"/>
      <c r="F1789" s="26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26"/>
      <c r="F1790" s="26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26"/>
      <c r="F1791" s="26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26"/>
      <c r="F1792" s="26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26"/>
      <c r="F1793" s="26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26"/>
      <c r="F1794" s="26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26"/>
      <c r="F1795" s="26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26"/>
      <c r="F1796" s="26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26"/>
      <c r="F1797" s="26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26"/>
      <c r="F1798" s="26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26"/>
      <c r="F1799" s="26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26"/>
      <c r="F1800" s="26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26"/>
      <c r="F1801" s="26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26"/>
      <c r="F1802" s="26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26"/>
      <c r="F1803" s="26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26"/>
      <c r="F1804" s="26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26"/>
      <c r="F1805" s="26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26"/>
      <c r="F1806" s="26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26"/>
      <c r="F1807" s="26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26"/>
      <c r="F1808" s="26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26"/>
      <c r="F1809" s="26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26"/>
      <c r="F1810" s="26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26"/>
      <c r="F1811" s="26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26"/>
      <c r="F1812" s="26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26"/>
      <c r="F1813" s="26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26"/>
      <c r="F1814" s="26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26"/>
      <c r="F1815" s="26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26"/>
      <c r="F1816" s="26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26"/>
      <c r="F1817" s="26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26"/>
      <c r="F1818" s="26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26"/>
      <c r="F1819" s="26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26"/>
      <c r="F1820" s="26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26"/>
      <c r="F1821" s="26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26"/>
      <c r="F1822" s="26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26"/>
      <c r="F1823" s="26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26"/>
      <c r="F1824" s="26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26"/>
      <c r="F1825" s="26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26"/>
      <c r="F1826" s="26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26"/>
      <c r="F1827" s="26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26"/>
      <c r="F1828" s="26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26"/>
      <c r="F1829" s="26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26"/>
      <c r="F1830" s="26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26"/>
      <c r="F1831" s="26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26"/>
      <c r="F1832" s="26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26"/>
      <c r="F1833" s="26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26"/>
      <c r="F1834" s="26"/>
      <c r="G1834" s="26"/>
      <c r="H1834" s="26"/>
      <c r="I1834" s="26"/>
      <c r="J1834" s="26"/>
    </row>
    <row r="1835" spans="1:10" s="1" customFormat="1" ht="11.1" hidden="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9">
        <f>C1835*$E$3423</f>
        <v>0.53200063461971014</v>
      </c>
      <c r="F1835" s="9">
        <f>C1835*$F$3423</f>
        <v>0.52003993655093117</v>
      </c>
      <c r="G1835" s="9">
        <f>C1835*$G$3423</f>
        <v>6.1050512170313535E-2</v>
      </c>
      <c r="H1835" s="9">
        <f>C1835*$H$3423</f>
        <v>0.18131992209357564</v>
      </c>
      <c r="I1835" s="9">
        <f>C1835*$I$3423</f>
        <v>6.1050512170313535E-2</v>
      </c>
      <c r="J1835" s="9">
        <f>C1835*$J$3423</f>
        <v>1.3554615176048441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26"/>
      <c r="F1836" s="26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26"/>
      <c r="F1837" s="26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26"/>
      <c r="F1838" s="26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26"/>
      <c r="F1839" s="26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26"/>
      <c r="F1840" s="26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26"/>
      <c r="F1841" s="26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26"/>
      <c r="F1842" s="26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26"/>
      <c r="F1843" s="26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26"/>
      <c r="F1844" s="26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26"/>
      <c r="F1845" s="26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26"/>
      <c r="F1846" s="26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26"/>
      <c r="F1847" s="26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26"/>
      <c r="F1848" s="26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26"/>
      <c r="F1849" s="26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26"/>
      <c r="F1850" s="26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26"/>
      <c r="F1851" s="26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26"/>
      <c r="F1852" s="26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26"/>
      <c r="F1853" s="26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26"/>
      <c r="F1854" s="26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26"/>
      <c r="F1855" s="26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26"/>
      <c r="F1856" s="26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26"/>
      <c r="F1857" s="26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26"/>
      <c r="F1858" s="26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26"/>
      <c r="F1859" s="26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26"/>
      <c r="F1860" s="26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26"/>
      <c r="F1861" s="26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26"/>
      <c r="F1862" s="26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26"/>
      <c r="F1863" s="26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26"/>
      <c r="F1864" s="26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26"/>
      <c r="F1865" s="26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26"/>
      <c r="F1866" s="26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26"/>
      <c r="F1867" s="26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26"/>
      <c r="F1868" s="26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26"/>
      <c r="F1869" s="26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26"/>
      <c r="F1870" s="26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26"/>
      <c r="F1871" s="26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26"/>
      <c r="F1872" s="26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26"/>
      <c r="F1873" s="26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26"/>
      <c r="F1874" s="26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26"/>
      <c r="F1875" s="26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26"/>
      <c r="F1876" s="26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26"/>
      <c r="F1877" s="26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26"/>
      <c r="F1878" s="26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26"/>
      <c r="F1879" s="26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26"/>
      <c r="F1880" s="26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26"/>
      <c r="F1881" s="26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26"/>
      <c r="F1882" s="26"/>
      <c r="G1882" s="26"/>
      <c r="H1882" s="26"/>
      <c r="I1882" s="26"/>
      <c r="J1882" s="26"/>
    </row>
    <row r="1883" spans="1:10" s="1" customFormat="1" ht="11.1" hidden="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9">
        <f>C1883*$E$3423</f>
        <v>0.53920562080070011</v>
      </c>
      <c r="F1883" s="9">
        <f>C1883*$F$3423</f>
        <v>0.52708293671406203</v>
      </c>
      <c r="G1883" s="9">
        <f>C1883*$G$3423</f>
        <v>6.1877330914324812E-2</v>
      </c>
      <c r="H1883" s="9">
        <f>C1883*$H$3423</f>
        <v>0.18377557242180551</v>
      </c>
      <c r="I1883" s="9">
        <f>C1883*$I$3423</f>
        <v>6.1877330914324812E-2</v>
      </c>
      <c r="J1883" s="9">
        <f>C1883*$J$3423</f>
        <v>1.3738187917652174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26"/>
      <c r="F1884" s="26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26"/>
      <c r="F1885" s="26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26"/>
      <c r="F1886" s="26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26"/>
      <c r="F1887" s="26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26"/>
      <c r="F1888" s="26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26"/>
      <c r="F1889" s="26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26"/>
      <c r="F1890" s="26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26"/>
      <c r="F1891" s="26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26"/>
      <c r="F1892" s="26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26"/>
      <c r="F1893" s="26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26"/>
      <c r="F1894" s="26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26"/>
      <c r="F1895" s="26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26"/>
      <c r="F1896" s="26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26"/>
      <c r="F1897" s="26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26"/>
      <c r="F1898" s="26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26"/>
      <c r="F1899" s="26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26"/>
      <c r="F1900" s="26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26"/>
      <c r="F1901" s="26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26"/>
      <c r="F1902" s="26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26"/>
      <c r="F1903" s="26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26"/>
      <c r="F1904" s="26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26"/>
      <c r="F1905" s="26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26"/>
      <c r="F1906" s="26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26"/>
      <c r="F1907" s="26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26"/>
      <c r="F1908" s="26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26"/>
      <c r="F1909" s="26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26"/>
      <c r="F1910" s="26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26"/>
      <c r="F1911" s="26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26"/>
      <c r="F1912" s="26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26"/>
      <c r="F1913" s="26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26"/>
      <c r="F1914" s="26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26"/>
      <c r="F1915" s="26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26"/>
      <c r="F1916" s="26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26"/>
      <c r="F1917" s="26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26"/>
      <c r="F1918" s="26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26"/>
      <c r="F1919" s="26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26"/>
      <c r="F1920" s="26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26"/>
      <c r="F1921" s="26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26"/>
      <c r="F1922" s="26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26"/>
      <c r="F1923" s="26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26"/>
      <c r="F1924" s="26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26"/>
      <c r="F1925" s="26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26"/>
      <c r="F1926" s="26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26"/>
      <c r="F1927" s="26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26"/>
      <c r="F1928" s="26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26"/>
      <c r="F1929" s="26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26"/>
      <c r="F1930" s="26"/>
      <c r="G1930" s="26"/>
      <c r="H1930" s="26"/>
      <c r="I1930" s="26"/>
      <c r="J1930" s="26"/>
    </row>
    <row r="1931" spans="1:10" s="1" customFormat="1" ht="11.1" hidden="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9">
        <f>C1931*$E$3423</f>
        <v>2.8686019452439069E-2</v>
      </c>
      <c r="F1931" s="9">
        <f>C1931*$F$3423</f>
        <v>2.8041086354359205E-2</v>
      </c>
      <c r="G1931" s="9">
        <f>C1931*$G$3423</f>
        <v>3.2919061853203635E-3</v>
      </c>
      <c r="H1931" s="9">
        <f>C1931*$H$3423</f>
        <v>9.7769560294023432E-3</v>
      </c>
      <c r="I1931" s="9">
        <f>C1931*$I$3423</f>
        <v>3.2919061853203635E-3</v>
      </c>
      <c r="J1931" s="9">
        <f>C1931*$J$3423</f>
        <v>7.3087874206841347E-2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26"/>
      <c r="F1932" s="26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26"/>
      <c r="F1933" s="26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26"/>
      <c r="F1934" s="26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26"/>
      <c r="F1935" s="26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26"/>
      <c r="F1936" s="26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26"/>
      <c r="F1937" s="26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26"/>
      <c r="F1938" s="26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26"/>
      <c r="F1939" s="26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26"/>
      <c r="F1940" s="26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26"/>
      <c r="F1941" s="26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26"/>
      <c r="F1942" s="26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26"/>
      <c r="F1943" s="26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26"/>
      <c r="F1944" s="26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26"/>
      <c r="F1945" s="26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26"/>
      <c r="F1946" s="26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26"/>
      <c r="F1947" s="26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26"/>
      <c r="F1948" s="26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26"/>
      <c r="F1949" s="26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26"/>
      <c r="F1950" s="26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26"/>
      <c r="F1951" s="26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26"/>
      <c r="F1952" s="26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26"/>
      <c r="F1953" s="26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26"/>
      <c r="F1954" s="26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26"/>
      <c r="F1955" s="26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26"/>
      <c r="F1956" s="26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26"/>
      <c r="F1957" s="26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26"/>
      <c r="F1958" s="26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26"/>
      <c r="F1959" s="26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26"/>
      <c r="F1960" s="26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26"/>
      <c r="F1961" s="26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26"/>
      <c r="F1962" s="26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26"/>
      <c r="F1963" s="26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26"/>
      <c r="F1964" s="26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26"/>
      <c r="F1965" s="26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26"/>
      <c r="F1966" s="26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26"/>
      <c r="F1967" s="26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26"/>
      <c r="F1968" s="26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26"/>
      <c r="F1969" s="26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26"/>
      <c r="F1970" s="26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26"/>
      <c r="F1971" s="26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26"/>
      <c r="F1972" s="26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26"/>
      <c r="F1973" s="26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26"/>
      <c r="F1974" s="26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26"/>
      <c r="F1975" s="26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26"/>
      <c r="F1976" s="26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26"/>
      <c r="F1977" s="26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26"/>
      <c r="F1978" s="26"/>
      <c r="G1978" s="26"/>
      <c r="H1978" s="26"/>
      <c r="I1978" s="26"/>
      <c r="J1978" s="26"/>
    </row>
    <row r="1979" spans="1:10" ht="11.1" hidden="1" customHeight="1" collapsed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25">
        <f>(C1980+C2028+C2076+C2124+C2172+C2220)*$E$3423</f>
        <v>6.0124398851201697</v>
      </c>
      <c r="F1979" s="25">
        <f>(C1980+C2028+C2076+C2124+C2172+C2220)*$F$3423</f>
        <v>5.8772652754620216</v>
      </c>
      <c r="G1979" s="25">
        <f>(C1980+C2028+C2076+C2124+C2172+C2220)*$G$3423</f>
        <v>0.68996634683000835</v>
      </c>
      <c r="H1979" s="25">
        <f>(C1980+C2028+C2076+C2124+C2172+C2220)*$H$3423</f>
        <v>2.0491989306395952</v>
      </c>
      <c r="I1979" s="25">
        <f>(C1980+C2028+C2076+C2124+C2172+C2220)*$I$3423</f>
        <v>0.68996634683000835</v>
      </c>
      <c r="J1979" s="25">
        <f>(C1980+C2028+C2076+C2124+C2172+C2220)*$J$3423</f>
        <v>15.318836784881805</v>
      </c>
    </row>
    <row r="1980" spans="1:10" s="1" customFormat="1" ht="11.1" hidden="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9">
        <f>C1980*$E$3423</f>
        <v>0.18015511468886528</v>
      </c>
      <c r="F1980" s="9">
        <f>C1980*$F$3423</f>
        <v>0.17610477942210367</v>
      </c>
      <c r="G1980" s="9">
        <f>C1980*$G$3423</f>
        <v>2.0673964101037022E-2</v>
      </c>
      <c r="H1980" s="9">
        <f>C1980*$H$3423</f>
        <v>6.1401639837318348E-2</v>
      </c>
      <c r="I1980" s="9">
        <f>C1980*$I$3423</f>
        <v>2.0673964101037022E-2</v>
      </c>
      <c r="J1980" s="9">
        <f>C1980*$J$3423</f>
        <v>0.45900946215036137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26"/>
      <c r="F1981" s="26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26"/>
      <c r="F1982" s="26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26"/>
      <c r="F1983" s="26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26"/>
      <c r="F1984" s="26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26"/>
      <c r="F1985" s="26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26"/>
      <c r="F1986" s="26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26"/>
      <c r="F1987" s="26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26"/>
      <c r="F1988" s="26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26"/>
      <c r="F1989" s="26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26"/>
      <c r="F1990" s="26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26"/>
      <c r="F1991" s="26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26"/>
      <c r="F1992" s="26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26"/>
      <c r="F1993" s="26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26"/>
      <c r="F1994" s="26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26"/>
      <c r="F1995" s="26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26"/>
      <c r="F1996" s="26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26"/>
      <c r="F1997" s="26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26"/>
      <c r="F1998" s="26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26"/>
      <c r="F1999" s="26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26"/>
      <c r="F2000" s="26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26"/>
      <c r="F2001" s="26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26"/>
      <c r="F2002" s="26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26"/>
      <c r="F2003" s="26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26"/>
      <c r="F2004" s="26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26"/>
      <c r="F2005" s="26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26"/>
      <c r="F2006" s="26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26"/>
      <c r="F2007" s="26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26"/>
      <c r="F2008" s="26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26"/>
      <c r="F2009" s="26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26"/>
      <c r="F2010" s="26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26"/>
      <c r="F2011" s="26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26"/>
      <c r="F2012" s="26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26"/>
      <c r="F2013" s="26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26"/>
      <c r="F2014" s="26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26"/>
      <c r="F2015" s="26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26"/>
      <c r="F2016" s="26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26"/>
      <c r="F2017" s="26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26"/>
      <c r="F2018" s="26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26"/>
      <c r="F2019" s="26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26"/>
      <c r="F2020" s="26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26"/>
      <c r="F2021" s="26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26"/>
      <c r="F2022" s="26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26"/>
      <c r="F2023" s="26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26"/>
      <c r="F2024" s="26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26"/>
      <c r="F2025" s="26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26"/>
      <c r="F2026" s="26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26"/>
      <c r="F2027" s="26"/>
      <c r="G2027" s="26"/>
      <c r="H2027" s="26"/>
      <c r="I2027" s="26"/>
      <c r="J2027" s="26"/>
    </row>
    <row r="2028" spans="1:10" s="1" customFormat="1" ht="11.1" hidden="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9">
        <f>C2028*$E$3423</f>
        <v>1.3237993018003744</v>
      </c>
      <c r="F2028" s="9">
        <f>C2028*$F$3423</f>
        <v>1.294036999423023</v>
      </c>
      <c r="G2028" s="9">
        <f>C2028*$G$3423</f>
        <v>0.15191452815350093</v>
      </c>
      <c r="H2028" s="9">
        <f>C2028*$H$3423</f>
        <v>0.45118590214005128</v>
      </c>
      <c r="I2028" s="9">
        <f>C2028*$I$3423</f>
        <v>0.15191452815350093</v>
      </c>
      <c r="J2028" s="9">
        <f>C2028*$J$3423</f>
        <v>3.3728512596704507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26"/>
      <c r="F2029" s="26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26"/>
      <c r="F2030" s="26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26"/>
      <c r="F2031" s="26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26"/>
      <c r="F2032" s="26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26"/>
      <c r="F2033" s="26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26"/>
      <c r="F2034" s="26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26"/>
      <c r="F2035" s="26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26"/>
      <c r="F2036" s="26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26"/>
      <c r="F2037" s="26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26"/>
      <c r="F2038" s="26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26"/>
      <c r="F2039" s="26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26"/>
      <c r="F2040" s="26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26"/>
      <c r="F2041" s="26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26"/>
      <c r="F2042" s="26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26"/>
      <c r="F2043" s="26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26"/>
      <c r="F2044" s="26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26"/>
      <c r="F2045" s="26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26"/>
      <c r="F2046" s="26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26"/>
      <c r="F2047" s="26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26"/>
      <c r="F2048" s="26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26"/>
      <c r="F2049" s="26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26"/>
      <c r="F2050" s="26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26"/>
      <c r="F2051" s="26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26"/>
      <c r="F2052" s="26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26"/>
      <c r="F2053" s="26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26"/>
      <c r="F2054" s="26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26"/>
      <c r="F2055" s="26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26"/>
      <c r="F2056" s="26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26"/>
      <c r="F2057" s="26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26"/>
      <c r="F2058" s="26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26"/>
      <c r="F2059" s="26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26"/>
      <c r="F2060" s="26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26"/>
      <c r="F2061" s="26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26"/>
      <c r="F2062" s="26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26"/>
      <c r="F2063" s="26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26"/>
      <c r="F2064" s="26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26"/>
      <c r="F2065" s="26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26"/>
      <c r="F2066" s="26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26"/>
      <c r="F2067" s="26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26"/>
      <c r="F2068" s="26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26"/>
      <c r="F2069" s="26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26"/>
      <c r="F2070" s="26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26"/>
      <c r="F2071" s="26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26"/>
      <c r="F2072" s="26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26"/>
      <c r="F2073" s="26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26"/>
      <c r="F2074" s="26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26"/>
      <c r="F2075" s="26"/>
      <c r="G2075" s="26"/>
      <c r="H2075" s="26"/>
      <c r="I2075" s="26"/>
      <c r="J2075" s="26"/>
    </row>
    <row r="2076" spans="1:10" s="1" customFormat="1" ht="11.1" hidden="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9">
        <f>C2076*$E$3423</f>
        <v>3.3648763191477675</v>
      </c>
      <c r="F2076" s="9">
        <f>C2076*$F$3423</f>
        <v>3.2892255265112511</v>
      </c>
      <c r="G2076" s="9">
        <f>C2076*$G$3423</f>
        <v>0.38614131131737511</v>
      </c>
      <c r="H2076" s="9">
        <f>C2076*$H$3423</f>
        <v>1.146839068112244</v>
      </c>
      <c r="I2076" s="9">
        <f>C2076*$I$3423</f>
        <v>0.38614131131737511</v>
      </c>
      <c r="J2076" s="9">
        <f>C2076*$J$3423</f>
        <v>8.5732235364060134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26"/>
      <c r="F2077" s="26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26"/>
      <c r="F2078" s="26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26"/>
      <c r="F2079" s="26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26"/>
      <c r="F2080" s="26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26"/>
      <c r="F2081" s="26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26"/>
      <c r="F2082" s="26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26"/>
      <c r="F2083" s="26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26"/>
      <c r="F2084" s="26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26"/>
      <c r="F2085" s="26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26"/>
      <c r="F2086" s="26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26"/>
      <c r="F2087" s="26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26"/>
      <c r="F2088" s="26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26"/>
      <c r="F2089" s="26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26"/>
      <c r="F2090" s="26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26"/>
      <c r="F2091" s="26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26"/>
      <c r="F2092" s="26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26"/>
      <c r="F2093" s="26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26"/>
      <c r="F2094" s="26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26"/>
      <c r="F2095" s="26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26"/>
      <c r="F2096" s="26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26"/>
      <c r="F2097" s="26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26"/>
      <c r="F2098" s="26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26"/>
      <c r="F2099" s="26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26"/>
      <c r="F2100" s="26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26"/>
      <c r="F2101" s="26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26"/>
      <c r="F2102" s="26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26"/>
      <c r="F2103" s="26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26"/>
      <c r="F2104" s="26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26"/>
      <c r="F2105" s="26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26"/>
      <c r="F2106" s="26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26"/>
      <c r="F2107" s="26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26"/>
      <c r="F2108" s="26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26"/>
      <c r="F2109" s="26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26"/>
      <c r="F2110" s="26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26"/>
      <c r="F2111" s="26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26"/>
      <c r="F2112" s="26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26"/>
      <c r="F2113" s="26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26"/>
      <c r="F2114" s="26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26"/>
      <c r="F2115" s="26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26"/>
      <c r="F2116" s="26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26"/>
      <c r="F2117" s="26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26"/>
      <c r="F2118" s="26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26"/>
      <c r="F2119" s="26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26"/>
      <c r="F2120" s="26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26"/>
      <c r="F2121" s="26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26"/>
      <c r="F2122" s="26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26"/>
      <c r="F2123" s="26"/>
      <c r="G2123" s="26"/>
      <c r="H2123" s="26"/>
      <c r="I2123" s="26"/>
      <c r="J2123" s="26"/>
    </row>
    <row r="2124" spans="1:10" s="1" customFormat="1" ht="11.1" hidden="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9">
        <f>C2124*$E$3423</f>
        <v>0.13684069653659089</v>
      </c>
      <c r="F2124" s="9">
        <f>C2124*$F$3423</f>
        <v>0.13376417717122296</v>
      </c>
      <c r="G2124" s="9">
        <f>C2124*$G$3423</f>
        <v>1.570335459331388E-2</v>
      </c>
      <c r="H2124" s="9">
        <f>C2124*$H$3423</f>
        <v>4.6638937664015397E-2</v>
      </c>
      <c r="I2124" s="9">
        <f>C2124*$I$3423</f>
        <v>1.570335459331388E-2</v>
      </c>
      <c r="J2124" s="9">
        <f>C2124*$J$3423</f>
        <v>0.34865052055845708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26"/>
      <c r="F2125" s="26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26"/>
      <c r="F2126" s="26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26"/>
      <c r="F2127" s="26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26"/>
      <c r="F2128" s="26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26"/>
      <c r="F2129" s="26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26"/>
      <c r="F2130" s="26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26"/>
      <c r="F2131" s="26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26"/>
      <c r="F2132" s="26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26"/>
      <c r="F2133" s="26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26"/>
      <c r="F2134" s="26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26"/>
      <c r="F2135" s="26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26"/>
      <c r="F2136" s="26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26"/>
      <c r="F2137" s="26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26"/>
      <c r="F2138" s="26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26"/>
      <c r="F2139" s="26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26"/>
      <c r="F2140" s="26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26"/>
      <c r="F2141" s="26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26"/>
      <c r="F2142" s="26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26"/>
      <c r="F2143" s="26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26"/>
      <c r="F2144" s="26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26"/>
      <c r="F2145" s="26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26"/>
      <c r="F2146" s="26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26"/>
      <c r="F2147" s="26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26"/>
      <c r="F2148" s="26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26"/>
      <c r="F2149" s="26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26"/>
      <c r="F2150" s="26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26"/>
      <c r="F2151" s="26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26"/>
      <c r="F2152" s="26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26"/>
      <c r="F2153" s="26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26"/>
      <c r="F2154" s="26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26"/>
      <c r="F2155" s="26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26"/>
      <c r="F2156" s="26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26"/>
      <c r="F2157" s="26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26"/>
      <c r="F2158" s="26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26"/>
      <c r="F2159" s="26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26"/>
      <c r="F2160" s="26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26"/>
      <c r="F2161" s="26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26"/>
      <c r="F2162" s="26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26"/>
      <c r="F2163" s="26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26"/>
      <c r="F2164" s="26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26"/>
      <c r="F2165" s="26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26"/>
      <c r="F2166" s="26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26"/>
      <c r="F2167" s="26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26"/>
      <c r="F2168" s="26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26"/>
      <c r="F2169" s="26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26"/>
      <c r="F2170" s="26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26"/>
      <c r="F2171" s="26"/>
      <c r="G2171" s="26"/>
      <c r="H2171" s="26"/>
      <c r="I2171" s="26"/>
      <c r="J2171" s="26"/>
    </row>
    <row r="2172" spans="1:10" s="1" customFormat="1" ht="11.1" hidden="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9">
        <f>C2172*$E$3423</f>
        <v>0.16616391689291229</v>
      </c>
      <c r="F2172" s="9">
        <f>C2172*$F$3423</f>
        <v>0.16242813856756785</v>
      </c>
      <c r="G2172" s="9">
        <f>C2172*$G$3423</f>
        <v>1.9068383701814986E-2</v>
      </c>
      <c r="H2172" s="9">
        <f>C2172*$H$3423</f>
        <v>5.6633068656625235E-2</v>
      </c>
      <c r="I2172" s="9">
        <f>C2172*$I$3423</f>
        <v>1.9068383701814986E-2</v>
      </c>
      <c r="J2172" s="9">
        <f>C2172*$J$3423</f>
        <v>0.42336189152073539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26"/>
      <c r="F2173" s="26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26"/>
      <c r="F2174" s="26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26"/>
      <c r="F2175" s="26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26"/>
      <c r="F2176" s="26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26"/>
      <c r="F2177" s="26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26"/>
      <c r="F2178" s="26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26"/>
      <c r="F2179" s="26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26"/>
      <c r="F2180" s="26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26"/>
      <c r="F2181" s="26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26"/>
      <c r="F2182" s="26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26"/>
      <c r="F2183" s="26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26"/>
      <c r="F2184" s="26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26"/>
      <c r="F2185" s="26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26"/>
      <c r="F2186" s="26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26"/>
      <c r="F2187" s="26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26"/>
      <c r="F2188" s="26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26"/>
      <c r="F2189" s="26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26"/>
      <c r="F2190" s="26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26"/>
      <c r="F2191" s="26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26"/>
      <c r="F2192" s="26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26"/>
      <c r="F2193" s="26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26"/>
      <c r="F2194" s="26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26"/>
      <c r="F2195" s="26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26"/>
      <c r="F2196" s="26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26"/>
      <c r="F2197" s="26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26"/>
      <c r="F2198" s="26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26"/>
      <c r="F2199" s="26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26"/>
      <c r="F2200" s="26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26"/>
      <c r="F2201" s="26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26"/>
      <c r="F2202" s="26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26"/>
      <c r="F2203" s="26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26"/>
      <c r="F2204" s="26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26"/>
      <c r="F2205" s="26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26"/>
      <c r="F2206" s="26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26"/>
      <c r="F2207" s="26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26"/>
      <c r="F2208" s="26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26"/>
      <c r="F2209" s="26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26"/>
      <c r="F2210" s="26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26"/>
      <c r="F2211" s="26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26"/>
      <c r="F2212" s="26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26"/>
      <c r="F2213" s="26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26"/>
      <c r="F2214" s="26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26"/>
      <c r="F2215" s="26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26"/>
      <c r="F2216" s="26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26"/>
      <c r="F2217" s="26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26"/>
      <c r="F2218" s="26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26"/>
      <c r="F2219" s="26"/>
      <c r="G2219" s="26"/>
      <c r="H2219" s="26"/>
      <c r="I2219" s="26"/>
      <c r="J2219" s="26"/>
    </row>
    <row r="2220" spans="1:10" s="1" customFormat="1" ht="11.1" hidden="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9">
        <f>C2220*$E$3423</f>
        <v>0.84060453605365859</v>
      </c>
      <c r="F2220" s="9">
        <f>C2220*$F$3423</f>
        <v>0.82170565436685217</v>
      </c>
      <c r="G2220" s="9">
        <f>C2220*$G$3423</f>
        <v>9.6464804962966319E-2</v>
      </c>
      <c r="H2220" s="9">
        <f>C2220*$H$3423</f>
        <v>0.2865003142293408</v>
      </c>
      <c r="I2220" s="9">
        <f>C2220*$I$3423</f>
        <v>9.6464804962966319E-2</v>
      </c>
      <c r="J2220" s="9">
        <f>C2220*$J$3423</f>
        <v>2.1417401145757844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26"/>
      <c r="F2221" s="26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26"/>
      <c r="F2222" s="26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26"/>
      <c r="F2223" s="26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26"/>
      <c r="F2224" s="26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26"/>
      <c r="F2225" s="26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26"/>
      <c r="F2226" s="26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26"/>
      <c r="F2227" s="26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26"/>
      <c r="F2228" s="26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26"/>
      <c r="F2229" s="26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26"/>
      <c r="F2230" s="26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26"/>
      <c r="F2231" s="26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26"/>
      <c r="F2232" s="26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26"/>
      <c r="F2233" s="26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26"/>
      <c r="F2234" s="26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26"/>
      <c r="F2235" s="26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26"/>
      <c r="F2236" s="26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26"/>
      <c r="F2237" s="26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26"/>
      <c r="F2238" s="26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26"/>
      <c r="F2239" s="26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26"/>
      <c r="F2240" s="26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26"/>
      <c r="F2241" s="26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26"/>
      <c r="F2242" s="26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26"/>
      <c r="F2243" s="26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26"/>
      <c r="F2244" s="26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26"/>
      <c r="F2245" s="26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26"/>
      <c r="F2246" s="26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26"/>
      <c r="F2247" s="26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26"/>
      <c r="F2248" s="26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26"/>
      <c r="F2249" s="26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26"/>
      <c r="F2250" s="26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26"/>
      <c r="F2251" s="26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26"/>
      <c r="F2252" s="26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26"/>
      <c r="F2253" s="26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26"/>
      <c r="F2254" s="26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26"/>
      <c r="F2255" s="26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26"/>
      <c r="F2256" s="26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26"/>
      <c r="F2257" s="26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26"/>
      <c r="F2258" s="26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26"/>
      <c r="F2259" s="26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26"/>
      <c r="F2260" s="26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26"/>
      <c r="F2261" s="26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26"/>
      <c r="F2262" s="26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26"/>
      <c r="F2263" s="26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26"/>
      <c r="F2264" s="26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26"/>
      <c r="F2265" s="26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26"/>
      <c r="F2266" s="26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26"/>
      <c r="F2267" s="26"/>
      <c r="G2267" s="26"/>
      <c r="H2267" s="26"/>
      <c r="I2267" s="26"/>
      <c r="J2267" s="26"/>
    </row>
    <row r="2268" spans="1:10" ht="11.1" hidden="1" customHeight="1" collapsed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25">
        <f>(C2269+C2317+C2365+C2413+C2461+C2509+C2557+C2605+C2653+C2701)*$E$3423</f>
        <v>3.454396475105284</v>
      </c>
      <c r="F2268" s="25">
        <f>(C2269+C2317+C2365+C2413+C2461+C2509+C2557+C2605+C2653+C2701)*$F$3423</f>
        <v>3.3767330466055734</v>
      </c>
      <c r="G2268" s="25">
        <f>(C2269+C2317+C2365+C2413+C2461+C2509+C2557+C2605+C2653+C2701)*$G$3423</f>
        <v>0.39641432795518317</v>
      </c>
      <c r="H2268" s="25">
        <f>(C2269+C2317+C2365+C2413+C2461+C2509+C2557+C2605+C2653+C2701)*$H$3423</f>
        <v>1.1773499108589347</v>
      </c>
      <c r="I2268" s="25">
        <f>(C2269+C2317+C2365+C2413+C2461+C2509+C2557+C2605+C2653+C2701)*$I$3423</f>
        <v>0.39641432795518317</v>
      </c>
      <c r="J2268" s="25">
        <f>(C2269+C2317+C2365+C2413+C2461+C2509+C2557+C2605+C2653+C2701)*$J$3423</f>
        <v>8.8013080884801589</v>
      </c>
    </row>
    <row r="2269" spans="1:10" s="1" customFormat="1" ht="11.1" hidden="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9">
        <f>C2269*$E$3423</f>
        <v>0.50577733928052393</v>
      </c>
      <c r="F2269" s="9">
        <f>C2269*$F$3423</f>
        <v>0.49440620614364522</v>
      </c>
      <c r="G2269" s="9">
        <f>C2269*$G$3423</f>
        <v>5.8041219498331832E-2</v>
      </c>
      <c r="H2269" s="9">
        <f>C2269*$H$3423</f>
        <v>0.17238232774025888</v>
      </c>
      <c r="I2269" s="9">
        <f>C2269*$I$3423</f>
        <v>5.8041219498331832E-2</v>
      </c>
      <c r="J2269" s="9">
        <f>C2269*$J$3423</f>
        <v>1.2886483121610919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32"/>
      <c r="F2270" s="32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32"/>
      <c r="F2271" s="32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32"/>
      <c r="F2272" s="32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32"/>
      <c r="F2273" s="32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32"/>
      <c r="F2274" s="32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32"/>
      <c r="F2275" s="32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32"/>
      <c r="F2276" s="32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32"/>
      <c r="F2277" s="32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32"/>
      <c r="F2278" s="32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32"/>
      <c r="F2279" s="32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32"/>
      <c r="F2280" s="32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32"/>
      <c r="F2281" s="32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32"/>
      <c r="F2282" s="32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32"/>
      <c r="F2283" s="32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32"/>
      <c r="F2284" s="32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32"/>
      <c r="F2285" s="32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32"/>
      <c r="F2286" s="32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32"/>
      <c r="F2287" s="32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32"/>
      <c r="F2288" s="32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32"/>
      <c r="F2289" s="32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32"/>
      <c r="F2290" s="32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32"/>
      <c r="F2291" s="32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32"/>
      <c r="F2292" s="32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32"/>
      <c r="F2293" s="32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32"/>
      <c r="F2294" s="32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32"/>
      <c r="F2295" s="32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32"/>
      <c r="F2296" s="32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32"/>
      <c r="F2297" s="32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32"/>
      <c r="F2298" s="32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32"/>
      <c r="F2299" s="32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32"/>
      <c r="F2300" s="32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32"/>
      <c r="F2301" s="32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32"/>
      <c r="F2302" s="32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32"/>
      <c r="F2303" s="32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32"/>
      <c r="F2304" s="32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32"/>
      <c r="F2305" s="32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32"/>
      <c r="F2306" s="32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32"/>
      <c r="F2307" s="32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32"/>
      <c r="F2308" s="32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32"/>
      <c r="F2309" s="32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32"/>
      <c r="F2310" s="32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32"/>
      <c r="F2311" s="32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32"/>
      <c r="F2312" s="32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32"/>
      <c r="F2313" s="32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32"/>
      <c r="F2314" s="32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32"/>
      <c r="F2315" s="32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32"/>
      <c r="F2316" s="32"/>
      <c r="G2316" s="32"/>
      <c r="H2316" s="32"/>
      <c r="I2316" s="32"/>
      <c r="J2316" s="32"/>
    </row>
    <row r="2317" spans="1:10" s="1" customFormat="1" ht="11.1" hidden="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9">
        <f>C2317*$E$3423</f>
        <v>0.17158915450684664</v>
      </c>
      <c r="F2317" s="9">
        <f>C2317*$F$3423</f>
        <v>0.1677314033400637</v>
      </c>
      <c r="G2317" s="9">
        <f>C2317*$G$3423</f>
        <v>1.9690964791803916E-2</v>
      </c>
      <c r="H2317" s="9">
        <f>C2317*$H$3423</f>
        <v>5.8482133483776975E-2</v>
      </c>
      <c r="I2317" s="9">
        <f>C2317*$I$3423</f>
        <v>1.9690964791803916E-2</v>
      </c>
      <c r="J2317" s="9">
        <f>C2317*$J$3423</f>
        <v>0.43718462091429522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32"/>
      <c r="F2318" s="32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32"/>
      <c r="F2319" s="32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32"/>
      <c r="F2320" s="32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32"/>
      <c r="F2321" s="32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32"/>
      <c r="F2322" s="32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32"/>
      <c r="F2323" s="32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32"/>
      <c r="F2324" s="32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32"/>
      <c r="F2325" s="32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32"/>
      <c r="F2326" s="32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32"/>
      <c r="F2327" s="32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32"/>
      <c r="F2328" s="32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32"/>
      <c r="F2329" s="32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32"/>
      <c r="F2330" s="32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32"/>
      <c r="F2331" s="32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32"/>
      <c r="F2332" s="32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32"/>
      <c r="F2333" s="32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32"/>
      <c r="F2334" s="32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32"/>
      <c r="F2335" s="32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32"/>
      <c r="F2336" s="32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32"/>
      <c r="F2337" s="32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32"/>
      <c r="F2338" s="32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32"/>
      <c r="F2339" s="32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32"/>
      <c r="F2340" s="32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32"/>
      <c r="F2341" s="32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32"/>
      <c r="F2342" s="32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32"/>
      <c r="F2343" s="32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32"/>
      <c r="F2344" s="32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32"/>
      <c r="F2345" s="32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32"/>
      <c r="F2346" s="32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32"/>
      <c r="F2347" s="32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32"/>
      <c r="F2348" s="32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32"/>
      <c r="F2349" s="32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32"/>
      <c r="F2350" s="32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32"/>
      <c r="F2351" s="32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32"/>
      <c r="F2352" s="32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32"/>
      <c r="F2353" s="32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32"/>
      <c r="F2354" s="32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32"/>
      <c r="F2355" s="32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32"/>
      <c r="F2356" s="32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32"/>
      <c r="F2357" s="32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32"/>
      <c r="F2358" s="32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32"/>
      <c r="F2359" s="32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32"/>
      <c r="F2360" s="32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32"/>
      <c r="F2361" s="32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32"/>
      <c r="F2362" s="32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32"/>
      <c r="F2363" s="32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32"/>
      <c r="F2364" s="32"/>
      <c r="G2364" s="32"/>
      <c r="H2364" s="32"/>
      <c r="I2364" s="32"/>
      <c r="J2364" s="32"/>
    </row>
    <row r="2365" spans="1:10" s="1" customFormat="1" ht="11.1" hidden="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9">
        <f>C2365*$E$3423</f>
        <v>0.16410471491005596</v>
      </c>
      <c r="F2365" s="9">
        <f>C2365*$F$3423</f>
        <v>0.16041523256929652</v>
      </c>
      <c r="G2365" s="9">
        <f>C2365*$G$3423</f>
        <v>1.8832076961682296E-2</v>
      </c>
      <c r="H2365" s="9">
        <f>C2365*$H$3423</f>
        <v>5.5931238021830317E-2</v>
      </c>
      <c r="I2365" s="9">
        <f>C2365*$I$3423</f>
        <v>1.8832076961682296E-2</v>
      </c>
      <c r="J2365" s="9">
        <f>C2365*$J$3423</f>
        <v>0.41811533942454743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32"/>
      <c r="F2366" s="32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32"/>
      <c r="F2367" s="32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32"/>
      <c r="F2368" s="32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32"/>
      <c r="F2369" s="32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32"/>
      <c r="F2370" s="32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32"/>
      <c r="F2371" s="32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32"/>
      <c r="F2372" s="32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32"/>
      <c r="F2373" s="32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32"/>
      <c r="F2374" s="32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32"/>
      <c r="F2375" s="32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32"/>
      <c r="F2376" s="32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32"/>
      <c r="F2377" s="32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32"/>
      <c r="F2378" s="32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32"/>
      <c r="F2379" s="32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32"/>
      <c r="F2380" s="32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32"/>
      <c r="F2381" s="32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32"/>
      <c r="F2382" s="32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32"/>
      <c r="F2383" s="32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32"/>
      <c r="F2384" s="32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32"/>
      <c r="F2385" s="32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32"/>
      <c r="F2386" s="32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32"/>
      <c r="F2387" s="32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32"/>
      <c r="F2388" s="32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32"/>
      <c r="F2389" s="32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32"/>
      <c r="F2390" s="32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32"/>
      <c r="F2391" s="32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32"/>
      <c r="F2392" s="32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32"/>
      <c r="F2393" s="32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32"/>
      <c r="F2394" s="32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32"/>
      <c r="F2395" s="32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32"/>
      <c r="F2396" s="32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32"/>
      <c r="F2397" s="32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32"/>
      <c r="F2398" s="32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32"/>
      <c r="F2399" s="32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32"/>
      <c r="F2400" s="32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32"/>
      <c r="F2401" s="32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32"/>
      <c r="F2402" s="32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32"/>
      <c r="F2403" s="32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32"/>
      <c r="F2404" s="32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32"/>
      <c r="F2405" s="32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32"/>
      <c r="F2406" s="32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32"/>
      <c r="F2407" s="32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32"/>
      <c r="F2408" s="32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32"/>
      <c r="F2409" s="32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32"/>
      <c r="F2410" s="32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32"/>
      <c r="F2411" s="32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32"/>
      <c r="F2412" s="32"/>
      <c r="G2412" s="32"/>
      <c r="H2412" s="32"/>
      <c r="I2412" s="32"/>
      <c r="J2412" s="32"/>
    </row>
    <row r="2413" spans="1:10" s="1" customFormat="1" ht="11.1" hidden="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9">
        <f>C2413*$E$3423</f>
        <v>5.7799413665811671E-2</v>
      </c>
      <c r="F2413" s="9">
        <f>C2413*$F$3423</f>
        <v>5.6499939021569176E-2</v>
      </c>
      <c r="G2413" s="9">
        <f>C2413*$G$3423</f>
        <v>6.6328563874064371E-3</v>
      </c>
      <c r="H2413" s="9">
        <f>C2413*$H$3423</f>
        <v>1.9699572709026697E-2</v>
      </c>
      <c r="I2413" s="9">
        <f>C2413*$I$3423</f>
        <v>6.6328563874064371E-3</v>
      </c>
      <c r="J2413" s="9">
        <f>C2413*$J$3423</f>
        <v>0.14726463817122043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32"/>
      <c r="F2414" s="32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32"/>
      <c r="F2415" s="32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32"/>
      <c r="F2416" s="32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32"/>
      <c r="F2417" s="32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32"/>
      <c r="F2418" s="32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32"/>
      <c r="F2419" s="32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32"/>
      <c r="F2420" s="32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32"/>
      <c r="F2421" s="32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32"/>
      <c r="F2422" s="32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32"/>
      <c r="F2423" s="32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32"/>
      <c r="F2424" s="32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32"/>
      <c r="F2425" s="32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32"/>
      <c r="F2426" s="32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32"/>
      <c r="F2427" s="32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32"/>
      <c r="F2428" s="32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32"/>
      <c r="F2429" s="32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32"/>
      <c r="F2430" s="32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32"/>
      <c r="F2431" s="32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32"/>
      <c r="F2432" s="32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32"/>
      <c r="F2433" s="32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32"/>
      <c r="F2434" s="32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32"/>
      <c r="F2435" s="32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32"/>
      <c r="F2436" s="32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32"/>
      <c r="F2437" s="32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32"/>
      <c r="F2438" s="32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32"/>
      <c r="F2439" s="32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32"/>
      <c r="F2440" s="32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32"/>
      <c r="F2441" s="32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32"/>
      <c r="F2442" s="32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32"/>
      <c r="F2443" s="32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32"/>
      <c r="F2444" s="32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32"/>
      <c r="F2445" s="32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32"/>
      <c r="F2446" s="32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32"/>
      <c r="F2447" s="32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32"/>
      <c r="F2448" s="32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32"/>
      <c r="F2449" s="32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32"/>
      <c r="F2450" s="32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32"/>
      <c r="F2451" s="32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32"/>
      <c r="F2452" s="32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32"/>
      <c r="F2453" s="32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32"/>
      <c r="F2454" s="32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32"/>
      <c r="F2455" s="32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32"/>
      <c r="F2456" s="32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32"/>
      <c r="F2457" s="32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32"/>
      <c r="F2458" s="32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32"/>
      <c r="F2459" s="32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32"/>
      <c r="F2460" s="32"/>
      <c r="G2460" s="32"/>
      <c r="H2460" s="32"/>
      <c r="I2460" s="32"/>
      <c r="J2460" s="32"/>
    </row>
    <row r="2461" spans="1:10" s="1" customFormat="1" ht="11.1" hidden="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9">
        <f>C2461*$E$3423</f>
        <v>4.48020803416498E-2</v>
      </c>
      <c r="F2461" s="9">
        <f>C2461*$F$3423</f>
        <v>4.3794818092418274E-2</v>
      </c>
      <c r="G2461" s="9">
        <f>C2461*$G$3423</f>
        <v>5.1413283615882365E-3</v>
      </c>
      <c r="H2461" s="9">
        <f>C2461*$H$3423</f>
        <v>1.5269736892297103E-2</v>
      </c>
      <c r="I2461" s="9">
        <f>C2461*$I$3423</f>
        <v>5.1413283615882365E-3</v>
      </c>
      <c r="J2461" s="9">
        <f>C2461*$J$3423</f>
        <v>0.11414929204954166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32"/>
      <c r="F2462" s="32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32"/>
      <c r="F2463" s="32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32"/>
      <c r="F2464" s="32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32"/>
      <c r="F2465" s="32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32"/>
      <c r="F2466" s="32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32"/>
      <c r="F2467" s="32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32"/>
      <c r="F2468" s="32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32"/>
      <c r="F2469" s="32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32"/>
      <c r="F2470" s="32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32"/>
      <c r="F2471" s="32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32"/>
      <c r="F2472" s="32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32"/>
      <c r="F2473" s="32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32"/>
      <c r="F2474" s="32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32"/>
      <c r="F2475" s="32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32"/>
      <c r="F2476" s="32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32"/>
      <c r="F2477" s="32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32"/>
      <c r="F2478" s="32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32"/>
      <c r="F2479" s="32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32"/>
      <c r="F2480" s="32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32"/>
      <c r="F2481" s="32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32"/>
      <c r="F2482" s="32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32"/>
      <c r="F2483" s="32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32"/>
      <c r="F2484" s="32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32"/>
      <c r="F2485" s="32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32"/>
      <c r="F2486" s="32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32"/>
      <c r="F2487" s="32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32"/>
      <c r="F2488" s="32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32"/>
      <c r="F2489" s="32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32"/>
      <c r="F2490" s="32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32"/>
      <c r="F2491" s="32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32"/>
      <c r="F2492" s="32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32"/>
      <c r="F2493" s="32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32"/>
      <c r="F2494" s="32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32"/>
      <c r="F2495" s="32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32"/>
      <c r="F2496" s="32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32"/>
      <c r="F2497" s="32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32"/>
      <c r="F2498" s="32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32"/>
      <c r="F2499" s="32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32"/>
      <c r="F2500" s="32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32"/>
      <c r="F2501" s="32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32"/>
      <c r="F2502" s="32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32"/>
      <c r="F2503" s="32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32"/>
      <c r="F2504" s="32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32"/>
      <c r="F2505" s="32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32"/>
      <c r="F2506" s="32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32"/>
      <c r="F2507" s="32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32"/>
      <c r="F2508" s="32"/>
      <c r="G2508" s="32"/>
      <c r="H2508" s="32"/>
      <c r="I2508" s="32"/>
      <c r="J2508" s="32"/>
    </row>
    <row r="2509" spans="1:10" s="1" customFormat="1" ht="11.1" hidden="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9">
        <f>C2509*$E$3423</f>
        <v>1.3102327470675454</v>
      </c>
      <c r="F2509" s="9">
        <f>C2509*$F$3423</f>
        <v>1.2807754545988925</v>
      </c>
      <c r="G2509" s="9">
        <f>C2509*$G$3423</f>
        <v>0.15035767829106075</v>
      </c>
      <c r="H2509" s="9">
        <f>C2509*$H$3423</f>
        <v>0.44656206057453673</v>
      </c>
      <c r="I2509" s="9">
        <f>C2509*$I$3423</f>
        <v>0.15035767829106075</v>
      </c>
      <c r="J2509" s="9">
        <f>C2509*$J$3423</f>
        <v>3.3382856188230967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32"/>
      <c r="F2510" s="32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32"/>
      <c r="F2511" s="32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32"/>
      <c r="F2512" s="32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32"/>
      <c r="F2513" s="32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32"/>
      <c r="F2514" s="32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32"/>
      <c r="F2515" s="32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32"/>
      <c r="F2516" s="32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32"/>
      <c r="F2517" s="32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32"/>
      <c r="F2518" s="32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32"/>
      <c r="F2519" s="32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32"/>
      <c r="F2520" s="32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32"/>
      <c r="F2521" s="32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32"/>
      <c r="F2522" s="32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32"/>
      <c r="F2523" s="32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32"/>
      <c r="F2524" s="32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32"/>
      <c r="F2525" s="32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32"/>
      <c r="F2526" s="32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32"/>
      <c r="F2527" s="32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32"/>
      <c r="F2528" s="32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32"/>
      <c r="F2529" s="32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32"/>
      <c r="F2530" s="32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32"/>
      <c r="F2531" s="32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32"/>
      <c r="F2532" s="32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32"/>
      <c r="F2533" s="32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32"/>
      <c r="F2534" s="32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32"/>
      <c r="F2535" s="32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32"/>
      <c r="F2536" s="32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32"/>
      <c r="F2537" s="32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32"/>
      <c r="F2538" s="32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32"/>
      <c r="F2539" s="32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32"/>
      <c r="F2540" s="32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32"/>
      <c r="F2541" s="32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32"/>
      <c r="F2542" s="32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32"/>
      <c r="F2543" s="32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32"/>
      <c r="F2544" s="32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32"/>
      <c r="F2545" s="32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32"/>
      <c r="F2546" s="32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32"/>
      <c r="F2547" s="32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32"/>
      <c r="F2548" s="32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32"/>
      <c r="F2549" s="32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32"/>
      <c r="F2550" s="32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32"/>
      <c r="F2551" s="32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32"/>
      <c r="F2552" s="32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32"/>
      <c r="F2553" s="32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32"/>
      <c r="F2554" s="32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32"/>
      <c r="F2555" s="32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32"/>
      <c r="F2556" s="32"/>
      <c r="G2556" s="32"/>
      <c r="H2556" s="32"/>
      <c r="I2556" s="32"/>
      <c r="J2556" s="32"/>
    </row>
    <row r="2557" spans="1:10" s="1" customFormat="1" ht="11.1" hidden="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9">
        <f>C2557*$E$3423</f>
        <v>0.3048646733647169</v>
      </c>
      <c r="F2557" s="9">
        <f>C2557*$F$3423</f>
        <v>0.29801055689818517</v>
      </c>
      <c r="G2557" s="9">
        <f>C2557*$G$3423</f>
        <v>3.4985192197854849E-2</v>
      </c>
      <c r="H2557" s="9">
        <f>C2557*$H$3423</f>
        <v>0.10390596406541554</v>
      </c>
      <c r="I2557" s="9">
        <f>C2557*$I$3423</f>
        <v>3.4985192197854849E-2</v>
      </c>
      <c r="J2557" s="9">
        <f>C2557*$J$3423</f>
        <v>0.77675157872402734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32"/>
      <c r="F2558" s="32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32"/>
      <c r="F2559" s="32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32"/>
      <c r="F2560" s="32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32"/>
      <c r="F2561" s="32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32"/>
      <c r="F2562" s="32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32"/>
      <c r="F2563" s="32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32"/>
      <c r="F2564" s="32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32"/>
      <c r="F2565" s="32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32"/>
      <c r="F2566" s="32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32"/>
      <c r="F2567" s="32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32"/>
      <c r="F2568" s="32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32"/>
      <c r="F2569" s="32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32"/>
      <c r="F2570" s="32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32"/>
      <c r="F2571" s="32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32"/>
      <c r="F2572" s="32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32"/>
      <c r="F2573" s="32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32"/>
      <c r="F2574" s="32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32"/>
      <c r="F2575" s="32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32"/>
      <c r="F2576" s="32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32"/>
      <c r="F2577" s="32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32"/>
      <c r="F2578" s="32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32"/>
      <c r="F2579" s="32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32"/>
      <c r="F2580" s="32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32"/>
      <c r="F2581" s="32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32"/>
      <c r="F2582" s="32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32"/>
      <c r="F2583" s="32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32"/>
      <c r="F2584" s="32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32"/>
      <c r="F2585" s="32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32"/>
      <c r="F2586" s="32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32"/>
      <c r="F2587" s="32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32"/>
      <c r="F2588" s="32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32"/>
      <c r="F2589" s="32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32"/>
      <c r="F2590" s="32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32"/>
      <c r="F2591" s="32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32"/>
      <c r="F2592" s="32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32"/>
      <c r="F2593" s="32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32"/>
      <c r="F2594" s="32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32"/>
      <c r="F2595" s="32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32"/>
      <c r="F2596" s="32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32"/>
      <c r="F2597" s="32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32"/>
      <c r="F2598" s="32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32"/>
      <c r="F2599" s="32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32"/>
      <c r="F2600" s="32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32"/>
      <c r="F2601" s="32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32"/>
      <c r="F2602" s="32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32"/>
      <c r="F2603" s="32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32"/>
      <c r="F2604" s="32"/>
      <c r="G2604" s="32"/>
      <c r="H2604" s="32"/>
      <c r="I2604" s="32"/>
      <c r="J2604" s="32"/>
    </row>
    <row r="2605" spans="1:10" s="1" customFormat="1" ht="11.1" hidden="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9">
        <f>C2605*$E$3423</f>
        <v>0.40354688538151257</v>
      </c>
      <c r="F2605" s="9">
        <f>C2605*$F$3423</f>
        <v>0.39447414723319307</v>
      </c>
      <c r="G2605" s="9">
        <f>C2605*$G$3423</f>
        <v>4.630961400053072E-2</v>
      </c>
      <c r="H2605" s="9">
        <f>C2605*$H$3423</f>
        <v>0.13753947844589665</v>
      </c>
      <c r="I2605" s="9">
        <f>C2605*$I$3423</f>
        <v>4.630961400053072E-2</v>
      </c>
      <c r="J2605" s="9">
        <f>C2605*$J$3423</f>
        <v>1.0281797390616638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32"/>
      <c r="F2606" s="32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32"/>
      <c r="F2607" s="32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32"/>
      <c r="F2608" s="32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32"/>
      <c r="F2609" s="32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32"/>
      <c r="F2610" s="32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32"/>
      <c r="F2611" s="32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32"/>
      <c r="F2612" s="32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32"/>
      <c r="F2613" s="32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32"/>
      <c r="F2614" s="32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32"/>
      <c r="F2615" s="32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32"/>
      <c r="F2616" s="32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32"/>
      <c r="F2617" s="32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32"/>
      <c r="F2618" s="32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32"/>
      <c r="F2619" s="32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32"/>
      <c r="F2620" s="32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32"/>
      <c r="F2621" s="32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32"/>
      <c r="F2622" s="32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32"/>
      <c r="F2623" s="32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32"/>
      <c r="F2624" s="32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32"/>
      <c r="F2625" s="32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32"/>
      <c r="F2626" s="32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32"/>
      <c r="F2627" s="32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32"/>
      <c r="F2628" s="32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32"/>
      <c r="F2629" s="32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32"/>
      <c r="F2630" s="32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32"/>
      <c r="F2631" s="32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32"/>
      <c r="F2632" s="32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32"/>
      <c r="F2633" s="32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32"/>
      <c r="F2634" s="32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32"/>
      <c r="F2635" s="32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32"/>
      <c r="F2636" s="32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32"/>
      <c r="F2637" s="32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32"/>
      <c r="F2638" s="32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32"/>
      <c r="F2639" s="32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32"/>
      <c r="F2640" s="32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32"/>
      <c r="F2641" s="32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32"/>
      <c r="F2642" s="32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32"/>
      <c r="F2643" s="32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32"/>
      <c r="F2644" s="32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32"/>
      <c r="F2645" s="32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32"/>
      <c r="F2646" s="32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32"/>
      <c r="F2647" s="32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32"/>
      <c r="F2648" s="32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32"/>
      <c r="F2649" s="32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32"/>
      <c r="F2650" s="32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32"/>
      <c r="F2651" s="32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32"/>
      <c r="F2652" s="32"/>
      <c r="G2652" s="32"/>
      <c r="H2652" s="32"/>
      <c r="I2652" s="32"/>
      <c r="J2652" s="32"/>
    </row>
    <row r="2653" spans="1:10" s="1" customFormat="1" ht="11.1" hidden="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9">
        <f>C2653*$E$3423</f>
        <v>0.26723686539532182</v>
      </c>
      <c r="F2653" s="9">
        <f>C2653*$F$3423</f>
        <v>0.26122871568300954</v>
      </c>
      <c r="G2653" s="9">
        <f>C2653*$G$3423</f>
        <v>3.0667157972162844E-2</v>
      </c>
      <c r="H2653" s="9">
        <f>C2653*$H$3423</f>
        <v>9.1081409420965168E-2</v>
      </c>
      <c r="I2653" s="9">
        <f>C2653*$I$3423</f>
        <v>3.0667157972162844E-2</v>
      </c>
      <c r="J2653" s="9">
        <f>C2653*$J$3423</f>
        <v>0.68088130644362233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32"/>
      <c r="F2654" s="32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32"/>
      <c r="F2655" s="32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32"/>
      <c r="F2656" s="32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32"/>
      <c r="F2657" s="32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32"/>
      <c r="F2658" s="32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32"/>
      <c r="F2659" s="32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32"/>
      <c r="F2660" s="32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32"/>
      <c r="F2661" s="32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32"/>
      <c r="F2662" s="32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32"/>
      <c r="F2663" s="32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32"/>
      <c r="F2664" s="32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32"/>
      <c r="F2665" s="32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32"/>
      <c r="F2666" s="32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32"/>
      <c r="F2667" s="32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32"/>
      <c r="F2668" s="32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32"/>
      <c r="F2669" s="32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32"/>
      <c r="F2670" s="32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32"/>
      <c r="F2671" s="32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32"/>
      <c r="F2672" s="32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32"/>
      <c r="F2673" s="32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32"/>
      <c r="F2674" s="32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32"/>
      <c r="F2675" s="32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32"/>
      <c r="F2676" s="32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32"/>
      <c r="F2677" s="32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32"/>
      <c r="F2678" s="32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32"/>
      <c r="F2679" s="32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32"/>
      <c r="F2680" s="32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32"/>
      <c r="F2681" s="32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32"/>
      <c r="F2682" s="32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32"/>
      <c r="F2683" s="32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32"/>
      <c r="F2684" s="32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32"/>
      <c r="F2685" s="32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32"/>
      <c r="F2686" s="32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32"/>
      <c r="F2687" s="32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32"/>
      <c r="F2688" s="32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32"/>
      <c r="F2689" s="32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32"/>
      <c r="F2690" s="32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32"/>
      <c r="F2691" s="32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32"/>
      <c r="F2692" s="32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32"/>
      <c r="F2693" s="32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32"/>
      <c r="F2694" s="32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32"/>
      <c r="F2695" s="32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32"/>
      <c r="F2696" s="32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32"/>
      <c r="F2697" s="32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32"/>
      <c r="F2698" s="32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32"/>
      <c r="F2699" s="32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32"/>
      <c r="F2700" s="32"/>
      <c r="G2700" s="32"/>
      <c r="H2700" s="32"/>
      <c r="I2700" s="32"/>
      <c r="J2700" s="32"/>
    </row>
    <row r="2701" spans="1:10" s="1" customFormat="1" ht="11.1" hidden="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9">
        <f>C2701*$E$3423</f>
        <v>0.22444260119129855</v>
      </c>
      <c r="F2701" s="9">
        <f>C2701*$F$3423</f>
        <v>0.21939657302529939</v>
      </c>
      <c r="G2701" s="9">
        <f>C2701*$G$3423</f>
        <v>2.5756239492761204E-2</v>
      </c>
      <c r="H2701" s="9">
        <f>C2701*$H$3423</f>
        <v>7.6495989504930528E-2</v>
      </c>
      <c r="I2701" s="9">
        <f>C2701*$I$3423</f>
        <v>2.5756239492761204E-2</v>
      </c>
      <c r="J2701" s="9">
        <f>C2701*$J$3423</f>
        <v>0.57184764270705091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26"/>
      <c r="F2702" s="26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26"/>
      <c r="F2703" s="26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26"/>
      <c r="F2704" s="26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26"/>
      <c r="F2705" s="26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26"/>
      <c r="F2706" s="26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26"/>
      <c r="F2707" s="26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26"/>
      <c r="F2708" s="26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26"/>
      <c r="F2709" s="26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26"/>
      <c r="F2710" s="26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26"/>
      <c r="F2711" s="26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26"/>
      <c r="F2712" s="26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26"/>
      <c r="F2713" s="26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26"/>
      <c r="F2714" s="26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26"/>
      <c r="F2715" s="26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26"/>
      <c r="F2716" s="26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26"/>
      <c r="F2717" s="26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26"/>
      <c r="F2718" s="26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26"/>
      <c r="F2719" s="26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26"/>
      <c r="F2720" s="26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26"/>
      <c r="F2721" s="26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26"/>
      <c r="F2722" s="26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26"/>
      <c r="F2723" s="26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26"/>
      <c r="F2724" s="26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26"/>
      <c r="F2725" s="26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26"/>
      <c r="F2726" s="26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26"/>
      <c r="F2727" s="26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26"/>
      <c r="F2728" s="26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26"/>
      <c r="F2729" s="26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26"/>
      <c r="F2730" s="26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26"/>
      <c r="F2731" s="26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26"/>
      <c r="F2732" s="26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26"/>
      <c r="F2733" s="26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26"/>
      <c r="F2734" s="26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26"/>
      <c r="F2735" s="26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26"/>
      <c r="F2736" s="26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26"/>
      <c r="F2737" s="26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26"/>
      <c r="F2738" s="26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26"/>
      <c r="F2739" s="26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26"/>
      <c r="F2740" s="26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26"/>
      <c r="F2741" s="26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26"/>
      <c r="F2742" s="26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26"/>
      <c r="F2743" s="26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26"/>
      <c r="F2744" s="26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26"/>
      <c r="F2745" s="26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26"/>
      <c r="F2746" s="26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26"/>
      <c r="F2747" s="26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26"/>
      <c r="F2748" s="26"/>
      <c r="G2748" s="26"/>
      <c r="H2748" s="26"/>
      <c r="I2748" s="26"/>
      <c r="J2748" s="26"/>
    </row>
    <row r="2749" spans="1:10" ht="11.1" hidden="1" customHeight="1" collapsed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25">
        <f>(C2750+C2798+C2846+C2894+C2942+C2990+C3038+C3086+C3134+C3182+C3230)*$E$3423</f>
        <v>2.767445217376221</v>
      </c>
      <c r="F2749" s="25">
        <f>(C2750+C2798+C2846+C2894+C2942+C2990+C3038+C3086+C3134+C3182+C3230)*$F$3423</f>
        <v>2.7052261625238057</v>
      </c>
      <c r="G2749" s="25">
        <f>(C2750+C2798+C2846+C2894+C2942+C2990+C3038+C3086+C3134+C3182+C3230)*$G$3423</f>
        <v>0.3175822300378951</v>
      </c>
      <c r="H2749" s="25">
        <f>(C2750+C2798+C2846+C2894+C2942+C2990+C3038+C3086+C3134+C3182+C3230)*$H$3423</f>
        <v>0.94321870794682683</v>
      </c>
      <c r="I2749" s="25">
        <f>(C2750+C2798+C2846+C2894+C2942+C2990+C3038+C3086+C3134+C3182+C3230)*$I$3423</f>
        <v>0.3175822300378951</v>
      </c>
      <c r="J2749" s="25">
        <f>(C2750+C2798+C2846+C2894+C2942+C2990+C3038+C3086+C3134+C3182+C3230)*$J$3423</f>
        <v>7.0510545479226439</v>
      </c>
    </row>
    <row r="2750" spans="1:10" s="1" customFormat="1" ht="11.1" hidden="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9">
        <f>C2750*$E$3423</f>
        <v>8.5732936136524815E-2</v>
      </c>
      <c r="F2750" s="9">
        <f>C2750*$F$3423</f>
        <v>8.3805446398825742E-2</v>
      </c>
      <c r="G2750" s="9">
        <f>C2750*$G$3423</f>
        <v>9.8384086792322502E-3</v>
      </c>
      <c r="H2750" s="9">
        <f>C2750*$H$3423</f>
        <v>2.9220057814856308E-2</v>
      </c>
      <c r="I2750" s="9">
        <f>C2750*$I$3423</f>
        <v>9.8384086792322502E-3</v>
      </c>
      <c r="J2750" s="9">
        <f>C2750*$J$3423</f>
        <v>0.21843525770867139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32"/>
      <c r="F2751" s="32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32"/>
      <c r="F2752" s="32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32"/>
      <c r="F2753" s="32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32"/>
      <c r="F2754" s="32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32"/>
      <c r="F2755" s="32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32"/>
      <c r="F2756" s="32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32"/>
      <c r="F2757" s="32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32"/>
      <c r="F2758" s="32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32"/>
      <c r="F2759" s="32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32"/>
      <c r="F2760" s="32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32"/>
      <c r="F2761" s="32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32"/>
      <c r="F2762" s="32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32"/>
      <c r="F2763" s="32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32"/>
      <c r="F2764" s="32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32"/>
      <c r="F2765" s="32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32"/>
      <c r="F2766" s="32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32"/>
      <c r="F2767" s="32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32"/>
      <c r="F2768" s="32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32"/>
      <c r="F2769" s="32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32"/>
      <c r="F2770" s="32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32"/>
      <c r="F2771" s="32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32"/>
      <c r="F2772" s="32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32"/>
      <c r="F2773" s="32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32"/>
      <c r="F2774" s="32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32"/>
      <c r="F2775" s="32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32"/>
      <c r="F2776" s="32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32"/>
      <c r="F2777" s="32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32"/>
      <c r="F2778" s="32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32"/>
      <c r="F2779" s="32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32"/>
      <c r="F2780" s="32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32"/>
      <c r="F2781" s="32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32"/>
      <c r="F2782" s="32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32"/>
      <c r="F2783" s="32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32"/>
      <c r="F2784" s="32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32"/>
      <c r="F2785" s="32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32"/>
      <c r="F2786" s="32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32"/>
      <c r="F2787" s="32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32"/>
      <c r="F2788" s="32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32"/>
      <c r="F2789" s="32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32"/>
      <c r="F2790" s="32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32"/>
      <c r="F2791" s="32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32"/>
      <c r="F2792" s="32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32"/>
      <c r="F2793" s="32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32"/>
      <c r="F2794" s="32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32"/>
      <c r="F2795" s="32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32"/>
      <c r="F2796" s="32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32"/>
      <c r="F2797" s="32"/>
      <c r="G2797" s="32"/>
      <c r="H2797" s="32"/>
      <c r="I2797" s="32"/>
      <c r="J2797" s="32"/>
    </row>
    <row r="2798" spans="1:10" s="1" customFormat="1" ht="11.1" hidden="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9">
        <f>C2798*$E$3423</f>
        <v>0.5205144265246241</v>
      </c>
      <c r="F2798" s="9">
        <f>C2798*$F$3423</f>
        <v>0.50881196699550157</v>
      </c>
      <c r="G2798" s="9">
        <f>C2798*$G$3423</f>
        <v>5.9732395533853004E-2</v>
      </c>
      <c r="H2798" s="9">
        <f>C2798*$H$3423</f>
        <v>0.17740511782188459</v>
      </c>
      <c r="I2798" s="9">
        <f>C2798*$I$3423</f>
        <v>5.9732395533853004E-2</v>
      </c>
      <c r="J2798" s="9">
        <f>C2798*$J$3423</f>
        <v>1.3261963024097163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32"/>
      <c r="F2799" s="32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32"/>
      <c r="F2800" s="32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32"/>
      <c r="F2801" s="32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32"/>
      <c r="F2802" s="32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32"/>
      <c r="F2803" s="32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32"/>
      <c r="F2804" s="32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32"/>
      <c r="F2805" s="32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32"/>
      <c r="F2806" s="32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32"/>
      <c r="F2807" s="32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32"/>
      <c r="F2808" s="32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32"/>
      <c r="F2809" s="32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32"/>
      <c r="F2810" s="32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32"/>
      <c r="F2811" s="32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32"/>
      <c r="F2812" s="32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32"/>
      <c r="F2813" s="32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32"/>
      <c r="F2814" s="32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32"/>
      <c r="F2815" s="32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32"/>
      <c r="F2816" s="32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32"/>
      <c r="F2817" s="32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32"/>
      <c r="F2818" s="32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32"/>
      <c r="F2819" s="32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32"/>
      <c r="F2820" s="32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32"/>
      <c r="F2821" s="32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32"/>
      <c r="F2822" s="32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32"/>
      <c r="F2823" s="32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32"/>
      <c r="F2824" s="32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32"/>
      <c r="F2825" s="32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32"/>
      <c r="F2826" s="32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32"/>
      <c r="F2827" s="32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32"/>
      <c r="F2828" s="32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32"/>
      <c r="F2829" s="32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32"/>
      <c r="F2830" s="32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32"/>
      <c r="F2831" s="32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32"/>
      <c r="F2832" s="32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32"/>
      <c r="F2833" s="32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32"/>
      <c r="F2834" s="32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32"/>
      <c r="F2835" s="32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32"/>
      <c r="F2836" s="32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32"/>
      <c r="F2837" s="32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32"/>
      <c r="F2838" s="32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32"/>
      <c r="F2839" s="32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32"/>
      <c r="F2840" s="32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32"/>
      <c r="F2841" s="32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32"/>
      <c r="F2842" s="32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32"/>
      <c r="F2843" s="32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32"/>
      <c r="F2844" s="32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32"/>
      <c r="F2845" s="32"/>
      <c r="G2845" s="32"/>
      <c r="H2845" s="32"/>
      <c r="I2845" s="32"/>
      <c r="J2845" s="32"/>
    </row>
    <row r="2846" spans="1:10" s="1" customFormat="1" ht="11.1" hidden="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9">
        <f>C2846*$E$3423</f>
        <v>0.13088028702318949</v>
      </c>
      <c r="F2846" s="9">
        <f>C2846*$F$3423</f>
        <v>0.12793777249525382</v>
      </c>
      <c r="G2846" s="9">
        <f>C2846*$G$3423</f>
        <v>1.5019359068011395E-2</v>
      </c>
      <c r="H2846" s="9">
        <f>C2846*$H$3423</f>
        <v>4.4607472063625093E-2</v>
      </c>
      <c r="I2846" s="9">
        <f>C2846*$I$3423</f>
        <v>1.5019359068011395E-2</v>
      </c>
      <c r="J2846" s="9">
        <f>C2846*$J$3423</f>
        <v>0.33346424971809124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32"/>
      <c r="F2847" s="32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32"/>
      <c r="F2848" s="32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32"/>
      <c r="F2849" s="32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32"/>
      <c r="F2850" s="32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32"/>
      <c r="F2851" s="32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32"/>
      <c r="F2852" s="32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32"/>
      <c r="F2853" s="32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32"/>
      <c r="F2854" s="32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32"/>
      <c r="F2855" s="32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32"/>
      <c r="F2856" s="32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32"/>
      <c r="F2857" s="32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32"/>
      <c r="F2858" s="32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32"/>
      <c r="F2859" s="32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32"/>
      <c r="F2860" s="32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32"/>
      <c r="F2861" s="32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32"/>
      <c r="F2862" s="32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32"/>
      <c r="F2863" s="32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32"/>
      <c r="F2864" s="32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32"/>
      <c r="F2865" s="32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32"/>
      <c r="F2866" s="32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32"/>
      <c r="F2867" s="32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32"/>
      <c r="F2868" s="32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32"/>
      <c r="F2869" s="32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32"/>
      <c r="F2870" s="32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32"/>
      <c r="F2871" s="32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32"/>
      <c r="F2872" s="32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32"/>
      <c r="F2873" s="32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32"/>
      <c r="F2874" s="32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32"/>
      <c r="F2875" s="32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32"/>
      <c r="F2876" s="32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32"/>
      <c r="F2877" s="32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32"/>
      <c r="F2878" s="32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32"/>
      <c r="F2879" s="32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32"/>
      <c r="F2880" s="32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32"/>
      <c r="F2881" s="32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32"/>
      <c r="F2882" s="32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32"/>
      <c r="F2883" s="32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32"/>
      <c r="F2884" s="32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32"/>
      <c r="F2885" s="32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32"/>
      <c r="F2886" s="32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32"/>
      <c r="F2887" s="32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32"/>
      <c r="F2888" s="32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32"/>
      <c r="F2889" s="32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32"/>
      <c r="F2890" s="32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32"/>
      <c r="F2891" s="32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32"/>
      <c r="F2892" s="32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32"/>
      <c r="F2893" s="32"/>
      <c r="G2893" s="32"/>
      <c r="H2893" s="32"/>
      <c r="I2893" s="32"/>
      <c r="J2893" s="32"/>
    </row>
    <row r="2894" spans="1:10" s="1" customFormat="1" ht="11.1" hidden="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9">
        <f>C2894*$E$3423</f>
        <v>6.3908759102824161E-2</v>
      </c>
      <c r="F2894" s="9">
        <f>C2894*$F$3423</f>
        <v>6.2471931170982271E-2</v>
      </c>
      <c r="G2894" s="9">
        <f>C2894*$G$3423</f>
        <v>7.3339432728038506E-3</v>
      </c>
      <c r="H2894" s="9">
        <f>C2894*$H$3423</f>
        <v>2.1781799621168815E-2</v>
      </c>
      <c r="I2894" s="9">
        <f>C2894*$I$3423</f>
        <v>7.3339432728038506E-3</v>
      </c>
      <c r="J2894" s="9">
        <f>C2894*$J$3423</f>
        <v>0.16283037644058296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32"/>
      <c r="F2895" s="32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32"/>
      <c r="F2896" s="32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32"/>
      <c r="F2897" s="32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32"/>
      <c r="F2898" s="32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32"/>
      <c r="F2899" s="32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32"/>
      <c r="F2900" s="32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32"/>
      <c r="F2901" s="32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32"/>
      <c r="F2902" s="32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32"/>
      <c r="F2903" s="32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32"/>
      <c r="F2904" s="32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32"/>
      <c r="F2905" s="32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32"/>
      <c r="F2906" s="32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32"/>
      <c r="F2907" s="32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32"/>
      <c r="F2908" s="32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32"/>
      <c r="F2909" s="32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32"/>
      <c r="F2910" s="32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32"/>
      <c r="F2911" s="32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32"/>
      <c r="F2912" s="32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32"/>
      <c r="F2913" s="32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32"/>
      <c r="F2914" s="32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32"/>
      <c r="F2915" s="32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32"/>
      <c r="F2916" s="32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32"/>
      <c r="F2917" s="32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32"/>
      <c r="F2918" s="32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32"/>
      <c r="F2919" s="32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32"/>
      <c r="F2920" s="32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32"/>
      <c r="F2921" s="32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32"/>
      <c r="F2922" s="32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32"/>
      <c r="F2923" s="32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32"/>
      <c r="F2924" s="32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32"/>
      <c r="F2925" s="32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32"/>
      <c r="F2926" s="32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32"/>
      <c r="F2927" s="32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32"/>
      <c r="F2928" s="32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32"/>
      <c r="F2929" s="32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32"/>
      <c r="F2930" s="32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32"/>
      <c r="F2931" s="32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32"/>
      <c r="F2932" s="32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32"/>
      <c r="F2933" s="32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32"/>
      <c r="F2934" s="32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32"/>
      <c r="F2935" s="32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32"/>
      <c r="F2936" s="32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32"/>
      <c r="F2937" s="32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32"/>
      <c r="F2938" s="32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32"/>
      <c r="F2939" s="32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32"/>
      <c r="F2940" s="32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32"/>
      <c r="F2941" s="32"/>
      <c r="G2941" s="32"/>
      <c r="H2941" s="32"/>
      <c r="I2941" s="32"/>
      <c r="J2941" s="32"/>
    </row>
    <row r="2942" spans="1:10" s="1" customFormat="1" ht="11.1" hidden="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9">
        <f>C2942*$E$3423</f>
        <v>0.45303540407721798</v>
      </c>
      <c r="F2942" s="9">
        <f>C2942*$F$3423</f>
        <v>0.44285004088397995</v>
      </c>
      <c r="G2942" s="9">
        <f>C2942*$G$3423</f>
        <v>5.1988741460750137E-2</v>
      </c>
      <c r="H2942" s="9">
        <f>C2942*$H$3423</f>
        <v>0.1544064777885687</v>
      </c>
      <c r="I2942" s="9">
        <f>C2942*$I$3423</f>
        <v>5.1988741460750137E-2</v>
      </c>
      <c r="J2942" s="9">
        <f>C2942*$J$3423</f>
        <v>1.154269405671267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32"/>
      <c r="F2943" s="32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32"/>
      <c r="F2944" s="32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32"/>
      <c r="F2945" s="32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32"/>
      <c r="F2946" s="32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32"/>
      <c r="F2947" s="32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32"/>
      <c r="F2948" s="32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32"/>
      <c r="F2949" s="32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32"/>
      <c r="F2950" s="32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32"/>
      <c r="F2951" s="32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32"/>
      <c r="F2952" s="32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32"/>
      <c r="F2953" s="32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32"/>
      <c r="F2954" s="32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32"/>
      <c r="F2955" s="32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32"/>
      <c r="F2956" s="32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32"/>
      <c r="F2957" s="32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32"/>
      <c r="F2958" s="32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32"/>
      <c r="F2959" s="32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32"/>
      <c r="F2960" s="32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32"/>
      <c r="F2961" s="32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32"/>
      <c r="F2962" s="32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32"/>
      <c r="F2963" s="32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32"/>
      <c r="F2964" s="32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32"/>
      <c r="F2965" s="32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32"/>
      <c r="F2966" s="32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32"/>
      <c r="F2967" s="32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32"/>
      <c r="F2968" s="32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32"/>
      <c r="F2969" s="32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32"/>
      <c r="F2970" s="32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32"/>
      <c r="F2971" s="32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32"/>
      <c r="F2972" s="32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32"/>
      <c r="F2973" s="32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32"/>
      <c r="F2974" s="32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32"/>
      <c r="F2975" s="32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32"/>
      <c r="F2976" s="32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32"/>
      <c r="F2977" s="32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32"/>
      <c r="F2978" s="32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32"/>
      <c r="F2979" s="32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32"/>
      <c r="F2980" s="32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32"/>
      <c r="F2981" s="32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32"/>
      <c r="F2982" s="32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32"/>
      <c r="F2983" s="32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32"/>
      <c r="F2984" s="32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32"/>
      <c r="F2985" s="32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32"/>
      <c r="F2986" s="32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32"/>
      <c r="F2987" s="32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32"/>
      <c r="F2988" s="32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32"/>
      <c r="F2989" s="32"/>
      <c r="G2989" s="32"/>
      <c r="H2989" s="32"/>
      <c r="I2989" s="32"/>
      <c r="J2989" s="32"/>
    </row>
    <row r="2990" spans="1:10" s="1" customFormat="1" ht="11.1" hidden="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9">
        <f>C2990*$E$3423</f>
        <v>0.33938267238833025</v>
      </c>
      <c r="F2990" s="9">
        <f>C2990*$F$3423</f>
        <v>0.33175250541096596</v>
      </c>
      <c r="G2990" s="9">
        <f>C2990*$G$3423</f>
        <v>3.8946355742316342E-2</v>
      </c>
      <c r="H2990" s="9">
        <f>C2990*$H$3423</f>
        <v>0.11567061336562109</v>
      </c>
      <c r="I2990" s="9">
        <f>C2990*$I$3423</f>
        <v>3.8946355742316342E-2</v>
      </c>
      <c r="J2990" s="9">
        <f>C2990*$J$3423</f>
        <v>0.86469850264955006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32"/>
      <c r="F2991" s="32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32"/>
      <c r="F2992" s="32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32"/>
      <c r="F2993" s="32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32"/>
      <c r="F2994" s="32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32"/>
      <c r="F2995" s="32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32"/>
      <c r="F2996" s="32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32"/>
      <c r="F2997" s="32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32"/>
      <c r="F2998" s="32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32"/>
      <c r="F2999" s="32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32"/>
      <c r="F3000" s="32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32"/>
      <c r="F3001" s="32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32"/>
      <c r="F3002" s="32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32"/>
      <c r="F3003" s="32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32"/>
      <c r="F3004" s="32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32"/>
      <c r="F3005" s="32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32"/>
      <c r="F3006" s="32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32"/>
      <c r="F3007" s="32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32"/>
      <c r="F3008" s="32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32"/>
      <c r="F3009" s="32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32"/>
      <c r="F3010" s="32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32"/>
      <c r="F3011" s="32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32"/>
      <c r="F3012" s="32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32"/>
      <c r="F3013" s="32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32"/>
      <c r="F3014" s="32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32"/>
      <c r="F3015" s="32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32"/>
      <c r="F3016" s="32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32"/>
      <c r="F3017" s="32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32"/>
      <c r="F3018" s="32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32"/>
      <c r="F3019" s="32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32"/>
      <c r="F3020" s="32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32"/>
      <c r="F3021" s="32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32"/>
      <c r="F3022" s="32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32"/>
      <c r="F3023" s="32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32"/>
      <c r="F3024" s="32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32"/>
      <c r="F3025" s="32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32"/>
      <c r="F3026" s="32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32"/>
      <c r="F3027" s="32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32"/>
      <c r="F3028" s="32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32"/>
      <c r="F3029" s="32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32"/>
      <c r="F3030" s="32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32"/>
      <c r="F3031" s="32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32"/>
      <c r="F3032" s="32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32"/>
      <c r="F3033" s="32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32"/>
      <c r="F3034" s="32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32"/>
      <c r="F3035" s="32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32"/>
      <c r="F3036" s="32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32"/>
      <c r="F3037" s="32"/>
      <c r="G3037" s="32"/>
      <c r="H3037" s="32"/>
      <c r="I3037" s="32"/>
      <c r="J3037" s="32"/>
    </row>
    <row r="3038" spans="1:10" s="1" customFormat="1" ht="11.1" hidden="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9">
        <f>C3038*$E$3423</f>
        <v>0.61350899826942007</v>
      </c>
      <c r="F3038" s="9">
        <f>C3038*$F$3423</f>
        <v>0.59971578936465064</v>
      </c>
      <c r="G3038" s="9">
        <f>C3038*$G$3423</f>
        <v>7.0404123845111716E-2</v>
      </c>
      <c r="H3038" s="9">
        <f>C3038*$H$3423</f>
        <v>0.20910013359182841</v>
      </c>
      <c r="I3038" s="9">
        <f>C3038*$I$3423</f>
        <v>7.0404123845111716E-2</v>
      </c>
      <c r="J3038" s="9">
        <f>C3038*$J$3423</f>
        <v>1.5631331689161225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32"/>
      <c r="F3039" s="32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32"/>
      <c r="F3040" s="32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32"/>
      <c r="F3041" s="32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32"/>
      <c r="F3042" s="32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32"/>
      <c r="F3043" s="32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32"/>
      <c r="F3044" s="32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32"/>
      <c r="F3045" s="32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32"/>
      <c r="F3046" s="32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32"/>
      <c r="F3047" s="32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32"/>
      <c r="F3048" s="32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32"/>
      <c r="F3049" s="32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32"/>
      <c r="F3050" s="32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32"/>
      <c r="F3051" s="32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32"/>
      <c r="F3052" s="32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32"/>
      <c r="F3053" s="32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32"/>
      <c r="F3054" s="32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32"/>
      <c r="F3055" s="32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32"/>
      <c r="F3056" s="32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32"/>
      <c r="F3057" s="32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32"/>
      <c r="F3058" s="32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32"/>
      <c r="F3059" s="32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32"/>
      <c r="F3060" s="32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32"/>
      <c r="F3061" s="32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32"/>
      <c r="F3062" s="32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32"/>
      <c r="F3063" s="32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32"/>
      <c r="F3064" s="32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32"/>
      <c r="F3065" s="32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32"/>
      <c r="F3066" s="32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32"/>
      <c r="F3067" s="32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32"/>
      <c r="F3068" s="32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32"/>
      <c r="F3069" s="32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32"/>
      <c r="F3070" s="32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32"/>
      <c r="F3071" s="32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32"/>
      <c r="F3072" s="32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32"/>
      <c r="F3073" s="32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32"/>
      <c r="F3074" s="32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32"/>
      <c r="F3075" s="32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32"/>
      <c r="F3076" s="32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32"/>
      <c r="F3077" s="32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32"/>
      <c r="F3078" s="32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32"/>
      <c r="F3079" s="32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32"/>
      <c r="F3080" s="32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32"/>
      <c r="F3081" s="32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32"/>
      <c r="F3082" s="32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32"/>
      <c r="F3083" s="32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32"/>
      <c r="F3084" s="32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32"/>
      <c r="F3085" s="32"/>
      <c r="G3085" s="32"/>
      <c r="H3085" s="32"/>
      <c r="I3085" s="32"/>
      <c r="J3085" s="32"/>
    </row>
    <row r="3086" spans="1:10" s="1" customFormat="1" ht="11.1" hidden="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9">
        <f>C3086*$E$3423</f>
        <v>0.11814530070125921</v>
      </c>
      <c r="F3086" s="9">
        <f>C3086*$F$3423</f>
        <v>0.11548910035491379</v>
      </c>
      <c r="G3086" s="9">
        <f>C3086*$G$3423</f>
        <v>1.3557937056754687E-2</v>
      </c>
      <c r="H3086" s="9">
        <f>C3086*$H$3423</f>
        <v>4.0267051061297215E-2</v>
      </c>
      <c r="I3086" s="9">
        <f>C3086*$I$3423</f>
        <v>1.3557937056754687E-2</v>
      </c>
      <c r="J3086" s="9">
        <f>C3086*$J$3423</f>
        <v>0.3010173262309796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32"/>
      <c r="F3087" s="32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32"/>
      <c r="F3088" s="32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32"/>
      <c r="F3089" s="32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32"/>
      <c r="F3090" s="32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32"/>
      <c r="F3091" s="32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32"/>
      <c r="F3092" s="32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32"/>
      <c r="F3093" s="32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32"/>
      <c r="F3094" s="32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32"/>
      <c r="F3095" s="32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32"/>
      <c r="F3096" s="32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32"/>
      <c r="F3097" s="32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32"/>
      <c r="F3098" s="32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32"/>
      <c r="F3099" s="32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32"/>
      <c r="F3100" s="32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32"/>
      <c r="F3101" s="32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32"/>
      <c r="F3102" s="32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32"/>
      <c r="F3103" s="32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32"/>
      <c r="F3104" s="32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32"/>
      <c r="F3105" s="32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32"/>
      <c r="F3106" s="32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32"/>
      <c r="F3107" s="32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32"/>
      <c r="F3108" s="32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32"/>
      <c r="F3109" s="32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32"/>
      <c r="F3110" s="32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32"/>
      <c r="F3111" s="32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32"/>
      <c r="F3112" s="32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32"/>
      <c r="F3113" s="32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32"/>
      <c r="F3114" s="32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32"/>
      <c r="F3115" s="32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32"/>
      <c r="F3116" s="32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32"/>
      <c r="F3117" s="32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32"/>
      <c r="F3118" s="32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32"/>
      <c r="F3119" s="32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32"/>
      <c r="F3120" s="32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32"/>
      <c r="F3121" s="32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32"/>
      <c r="F3122" s="32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32"/>
      <c r="F3123" s="32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32"/>
      <c r="F3124" s="32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32"/>
      <c r="F3125" s="32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32"/>
      <c r="F3126" s="32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32"/>
      <c r="F3127" s="32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32"/>
      <c r="F3128" s="32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32"/>
      <c r="F3129" s="32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32"/>
      <c r="F3130" s="32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32"/>
      <c r="F3131" s="32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32"/>
      <c r="F3132" s="32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32"/>
      <c r="F3133" s="32"/>
      <c r="G3133" s="32"/>
      <c r="H3133" s="32"/>
      <c r="I3133" s="32"/>
      <c r="J3133" s="32"/>
    </row>
    <row r="3134" spans="1:10" s="1" customFormat="1" ht="11.1" hidden="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9">
        <f>C3134*$E$3423</f>
        <v>8.2982797998457855E-2</v>
      </c>
      <c r="F3134" s="9">
        <f>C3134*$F$3423</f>
        <v>8.1117138209402292E-2</v>
      </c>
      <c r="G3134" s="9">
        <f>C3134*$G$3423</f>
        <v>9.5228125484341768E-3</v>
      </c>
      <c r="H3134" s="9">
        <f>C3134*$H$3423</f>
        <v>2.8282737818429375E-2</v>
      </c>
      <c r="I3134" s="9">
        <f>C3134*$I$3423</f>
        <v>9.5228125484341768E-3</v>
      </c>
      <c r="J3134" s="9">
        <f>C3134*$J$3423</f>
        <v>0.21142829912315789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32"/>
      <c r="F3135" s="32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32"/>
      <c r="F3136" s="32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32"/>
      <c r="F3137" s="32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32"/>
      <c r="F3138" s="32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32"/>
      <c r="F3139" s="32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32"/>
      <c r="F3140" s="32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32"/>
      <c r="F3141" s="32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32"/>
      <c r="F3142" s="32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32"/>
      <c r="F3143" s="32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32"/>
      <c r="F3144" s="32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32"/>
      <c r="F3145" s="32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32"/>
      <c r="F3146" s="32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32"/>
      <c r="F3147" s="32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32"/>
      <c r="F3148" s="32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32"/>
      <c r="F3149" s="32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32"/>
      <c r="F3150" s="32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32"/>
      <c r="F3151" s="32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32"/>
      <c r="F3152" s="32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32"/>
      <c r="F3153" s="32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32"/>
      <c r="F3154" s="32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32"/>
      <c r="F3155" s="32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32"/>
      <c r="F3156" s="32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32"/>
      <c r="F3157" s="32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32"/>
      <c r="F3158" s="32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32"/>
      <c r="F3159" s="32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32"/>
      <c r="F3160" s="32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32"/>
      <c r="F3161" s="32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32"/>
      <c r="F3162" s="32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32"/>
      <c r="F3163" s="32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32"/>
      <c r="F3164" s="32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32"/>
      <c r="F3165" s="32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32"/>
      <c r="F3166" s="32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32"/>
      <c r="F3167" s="32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32"/>
      <c r="F3168" s="32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32"/>
      <c r="F3169" s="32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32"/>
      <c r="F3170" s="32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32"/>
      <c r="F3171" s="32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32"/>
      <c r="F3172" s="32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32"/>
      <c r="F3173" s="32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32"/>
      <c r="F3174" s="32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32"/>
      <c r="F3175" s="32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32"/>
      <c r="F3176" s="32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32"/>
      <c r="F3177" s="32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32"/>
      <c r="F3178" s="32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32"/>
      <c r="F3179" s="32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32"/>
      <c r="F3180" s="32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32"/>
      <c r="F3181" s="32"/>
      <c r="G3181" s="32"/>
      <c r="H3181" s="32"/>
      <c r="I3181" s="32"/>
      <c r="J3181" s="32"/>
    </row>
    <row r="3182" spans="1:10" s="1" customFormat="1" ht="11.1" hidden="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9">
        <f>C3182*$E$3423</f>
        <v>0.11494122172172684</v>
      </c>
      <c r="F3182" s="9">
        <f>C3182*$F$3423</f>
        <v>0.1123570570437037</v>
      </c>
      <c r="G3182" s="9">
        <f>C3182*$G$3423</f>
        <v>1.3190248279701977E-2</v>
      </c>
      <c r="H3182" s="9">
        <f>C3182*$H$3423</f>
        <v>3.9175015990012454E-2</v>
      </c>
      <c r="I3182" s="9">
        <f>C3182*$I$3423</f>
        <v>1.3190248279701977E-2</v>
      </c>
      <c r="J3182" s="9">
        <f>C3182*$J$3423</f>
        <v>0.29285379131484696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32"/>
      <c r="F3183" s="32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32"/>
      <c r="F3184" s="32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32"/>
      <c r="F3185" s="32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32"/>
      <c r="F3186" s="32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32"/>
      <c r="F3187" s="32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32"/>
      <c r="F3188" s="32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32"/>
      <c r="F3189" s="32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32"/>
      <c r="F3190" s="32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32"/>
      <c r="F3191" s="32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32"/>
      <c r="F3192" s="32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32"/>
      <c r="F3193" s="32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32"/>
      <c r="F3194" s="32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32"/>
      <c r="F3195" s="32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32"/>
      <c r="F3196" s="32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32"/>
      <c r="F3197" s="32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32"/>
      <c r="F3198" s="32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32"/>
      <c r="F3199" s="32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32"/>
      <c r="F3200" s="32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32"/>
      <c r="F3201" s="32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32"/>
      <c r="F3202" s="32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32"/>
      <c r="F3203" s="32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32"/>
      <c r="F3204" s="32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32"/>
      <c r="F3205" s="32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32"/>
      <c r="F3206" s="32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32"/>
      <c r="F3207" s="32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32"/>
      <c r="F3208" s="32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32"/>
      <c r="F3209" s="32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32"/>
      <c r="F3210" s="32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32"/>
      <c r="F3211" s="32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32"/>
      <c r="F3212" s="32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32"/>
      <c r="F3213" s="32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32"/>
      <c r="F3214" s="32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32"/>
      <c r="F3215" s="32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32"/>
      <c r="F3216" s="32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32"/>
      <c r="F3217" s="32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32"/>
      <c r="F3218" s="32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32"/>
      <c r="F3219" s="32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32"/>
      <c r="F3220" s="32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32"/>
      <c r="F3221" s="32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32"/>
      <c r="F3222" s="32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32"/>
      <c r="F3223" s="32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32"/>
      <c r="F3224" s="32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32"/>
      <c r="F3225" s="32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32"/>
      <c r="F3226" s="32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32"/>
      <c r="F3227" s="32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32"/>
      <c r="F3228" s="32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32"/>
      <c r="F3229" s="32"/>
      <c r="G3229" s="32"/>
      <c r="H3229" s="32"/>
      <c r="I3229" s="32"/>
      <c r="J3229" s="32"/>
    </row>
    <row r="3230" spans="1:10" s="1" customFormat="1" ht="11.1" hidden="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9">
        <f>C3230*$E$3423</f>
        <v>0.24441241343264639</v>
      </c>
      <c r="F3230" s="9">
        <f>C3230*$F$3423</f>
        <v>0.2389174141956264</v>
      </c>
      <c r="G3230" s="9">
        <f>C3230*$G$3423</f>
        <v>2.8047904550925616E-2</v>
      </c>
      <c r="H3230" s="9">
        <f>C3230*$H$3423</f>
        <v>8.3302231009534877E-2</v>
      </c>
      <c r="I3230" s="9">
        <f>C3230*$I$3423</f>
        <v>2.8047904550925616E-2</v>
      </c>
      <c r="J3230" s="9">
        <f>C3230*$J$3423</f>
        <v>0.62272786773965894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26"/>
      <c r="F3231" s="26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26"/>
      <c r="F3232" s="26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26"/>
      <c r="F3233" s="26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26"/>
      <c r="F3234" s="26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26"/>
      <c r="F3235" s="26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26"/>
      <c r="F3236" s="26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26"/>
      <c r="F3237" s="26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26"/>
      <c r="F3238" s="26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26"/>
      <c r="F3239" s="26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26"/>
      <c r="F3240" s="26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26"/>
      <c r="F3241" s="26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26"/>
      <c r="F3242" s="26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26"/>
      <c r="F3243" s="26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26"/>
      <c r="F3244" s="26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26"/>
      <c r="F3245" s="26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26"/>
      <c r="F3246" s="26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26"/>
      <c r="F3247" s="26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26"/>
      <c r="F3248" s="26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26"/>
      <c r="F3249" s="26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26"/>
      <c r="F3250" s="26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26"/>
      <c r="F3251" s="26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26"/>
      <c r="F3252" s="26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26"/>
      <c r="F3253" s="26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26"/>
      <c r="F3254" s="26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26"/>
      <c r="F3255" s="26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26"/>
      <c r="F3256" s="26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26"/>
      <c r="F3257" s="26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26"/>
      <c r="F3258" s="26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26"/>
      <c r="F3259" s="26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26"/>
      <c r="F3260" s="26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26"/>
      <c r="F3261" s="26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26"/>
      <c r="F3262" s="26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26"/>
      <c r="F3263" s="26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26"/>
      <c r="F3264" s="26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26"/>
      <c r="F3265" s="26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26"/>
      <c r="F3266" s="26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26"/>
      <c r="F3267" s="26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26"/>
      <c r="F3268" s="26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26"/>
      <c r="F3269" s="26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26"/>
      <c r="F3270" s="26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26"/>
      <c r="F3271" s="26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26"/>
      <c r="F3272" s="26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26"/>
      <c r="F3273" s="26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26"/>
      <c r="F3274" s="26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26"/>
      <c r="F3275" s="26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26"/>
      <c r="F3276" s="26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26"/>
      <c r="F3277" s="26"/>
      <c r="G3277" s="26"/>
      <c r="H3277" s="26"/>
      <c r="I3277" s="26"/>
      <c r="J3277" s="26"/>
    </row>
    <row r="3278" spans="1:10" ht="11.1" hidden="1" customHeight="1" collapsed="1" thickBot="1" x14ac:dyDescent="0.25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25">
        <f>(C3279+C3327+C3375)*$E$3423</f>
        <v>6.5849091994546685</v>
      </c>
      <c r="F3278" s="25">
        <f>(C3279+C3327+C3375)*$F$3423</f>
        <v>6.4368640551076082</v>
      </c>
      <c r="G3278" s="25">
        <f>(C3279+C3327+C3375)*$G$3423</f>
        <v>0.75566090162483923</v>
      </c>
      <c r="H3278" s="25">
        <f>(C3279+C3327+C3375)*$H$3423</f>
        <v>2.2443116517931956</v>
      </c>
      <c r="I3278" s="25">
        <f>(C3279+C3327+C3375)*$I$3423</f>
        <v>0.75566090162483923</v>
      </c>
      <c r="J3278" s="25">
        <f>(C3279+C3327+C3375)*$J$3423</f>
        <v>16.777406709605152</v>
      </c>
    </row>
    <row r="3279" spans="1:10" s="1" customFormat="1" ht="11.1" hidden="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0.71342395872053799</v>
      </c>
      <c r="F3279" s="9">
        <f>C3279*$F$3423</f>
        <v>0.69738441288167052</v>
      </c>
      <c r="G3279" s="9">
        <f>C3279*$G$3423</f>
        <v>8.187001150026034E-2</v>
      </c>
      <c r="H3279" s="9">
        <f>C3279*$H$3423</f>
        <v>0.24315380132463038</v>
      </c>
      <c r="I3279" s="9">
        <f>C3279*$I$3423</f>
        <v>8.187001150026034E-2</v>
      </c>
      <c r="J3279" s="9">
        <f>C3279*$J$3423</f>
        <v>1.8177021959273598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26"/>
      <c r="H3326" s="26"/>
      <c r="I3326" s="26"/>
      <c r="J3326" s="26"/>
    </row>
    <row r="3327" spans="1:10" s="1" customFormat="1" ht="11.1" hidden="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5.6046387015622532</v>
      </c>
      <c r="F3327" s="9">
        <f>C3327*$F$3423</f>
        <v>5.4786324772616029</v>
      </c>
      <c r="G3327" s="9">
        <f>C3327*$G$3423</f>
        <v>0.64316852460998863</v>
      </c>
      <c r="H3327" s="9">
        <f>C3327*$H$3423</f>
        <v>1.9102094745739169</v>
      </c>
      <c r="I3327" s="9">
        <f>C3327*$I$3423</f>
        <v>0.64316852460998863</v>
      </c>
      <c r="J3327" s="9">
        <f>C3327*$J$3423</f>
        <v>14.279817702617752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26"/>
      <c r="H3374" s="26"/>
      <c r="I3374" s="26"/>
      <c r="J3374" s="26"/>
    </row>
    <row r="3375" spans="1:10" s="1" customFormat="1" ht="11.1" hidden="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0.26684653917187762</v>
      </c>
      <c r="F3375" s="9">
        <f>C3375*$F$3423</f>
        <v>0.26084716496433569</v>
      </c>
      <c r="G3375" s="9">
        <f>C3375*$G$3423</f>
        <v>3.0622365514590296E-2</v>
      </c>
      <c r="H3375" s="9">
        <f>C3375*$H$3423</f>
        <v>9.0948375894648853E-2</v>
      </c>
      <c r="I3375" s="9">
        <f>C3375*$I$3423</f>
        <v>3.0622365514590296E-2</v>
      </c>
      <c r="J3375" s="9">
        <f>C3375*$J$3423</f>
        <v>0.67988681106004289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hidden="1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38.491513333333337</v>
      </c>
      <c r="F3423" s="34">
        <v>37.626128333333334</v>
      </c>
      <c r="G3423" s="34">
        <v>4.4171500000000004</v>
      </c>
      <c r="H3423" s="34">
        <v>13.118928333333333</v>
      </c>
      <c r="I3423" s="34">
        <v>4.4171500000000004</v>
      </c>
      <c r="J3423" s="34">
        <f>E3423+F3423+G3423+H3423+I3423</f>
        <v>98.070870000000014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I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J3423-(SUM(J4:J3375)-J4-J917-J1158-J1639-J1688-J1737-J1786-J1979-J2268-J2749-J3278)</f>
        <v>0</v>
      </c>
    </row>
    <row r="3425" spans="1:10" ht="29.25" customHeight="1" x14ac:dyDescent="0.2">
      <c r="J3425" s="48"/>
    </row>
    <row r="3426" spans="1:10" ht="11.45" customHeight="1" x14ac:dyDescent="0.2">
      <c r="A3426" s="14"/>
      <c r="B3426" s="78"/>
      <c r="C3426" s="78"/>
    </row>
    <row r="3427" spans="1:10" ht="11.45" customHeight="1" x14ac:dyDescent="0.2">
      <c r="A3427" s="15"/>
      <c r="B3427" s="79"/>
      <c r="C3427" s="79"/>
    </row>
  </sheetData>
  <mergeCells count="4">
    <mergeCell ref="B3426:C3426"/>
    <mergeCell ref="B3427:C3427"/>
    <mergeCell ref="A1:D1"/>
    <mergeCell ref="E3:J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 summaryRight="0"/>
    <pageSetUpPr autoPageBreaks="0"/>
  </sheetPr>
  <dimension ref="A1:K3427"/>
  <sheetViews>
    <sheetView zoomScale="90" zoomScaleNormal="90" zoomScaleSheetLayoutView="100" workbookViewId="0">
      <pane ySplit="2" topLeftCell="A1688" activePane="bottomLeft" state="frozen"/>
      <selection pane="bottomLeft" activeCell="C3428" sqref="C3428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44" t="s">
        <v>0</v>
      </c>
      <c r="B1" s="44"/>
      <c r="C1" s="44"/>
      <c r="D1" s="44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1" t="s">
        <v>140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</v>
      </c>
      <c r="F4" s="45">
        <f>(C5+C53+C101+C149+C197+C245+C293+C341+C389+C437+C485+C533+C581+C629+C677+C725+C773+C821+C869)*$F$3423</f>
        <v>2.3036361031688042</v>
      </c>
      <c r="G4" s="25">
        <f>(C5+C53+C101+C149+C197+C245+C293+C341+C389+C437+C485+C533+C581+C629+C677+C725+C773+C821+C869)*$G$3423</f>
        <v>0</v>
      </c>
      <c r="H4" s="25">
        <f>(C5+C53+C101+C149+C197+C245+C293+C341+C389+C437+C485+C533+C581+C629+C677+C725+C773+C821+C869)*$H$3423</f>
        <v>0</v>
      </c>
      <c r="I4" s="25">
        <f>(C5+C53+C101+C149+C197+C245+C293+C341+C389+C437+C485+C533+C581+C629+C677+C725+C773+C821+C869)*$I$3423</f>
        <v>0</v>
      </c>
      <c r="J4" s="25">
        <f>(C5+C53+C101+C149+C197+C245+C293+C341+C389+C437+C485+C533+C581+C629+C677+C725+C773+C821+C869)*$J$3423</f>
        <v>2.3036361031688042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0</v>
      </c>
      <c r="F5" s="46">
        <f>C5*$F$3423</f>
        <v>6.9433252448996022E-2</v>
      </c>
      <c r="G5" s="9"/>
      <c r="H5" s="9"/>
      <c r="I5" s="9"/>
      <c r="J5" s="46">
        <f>SUM(E5:I5)</f>
        <v>6.9433252448996022E-2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0</v>
      </c>
      <c r="F53" s="46">
        <f>C53*$F$3423</f>
        <v>0.10108533549860627</v>
      </c>
      <c r="G53" s="9"/>
      <c r="H53" s="9"/>
      <c r="I53" s="9"/>
      <c r="J53" s="46">
        <f>SUM(E53:I53)</f>
        <v>0.10108533549860627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0</v>
      </c>
      <c r="F101" s="46">
        <f>C101*$F$3423</f>
        <v>0.15784920580976822</v>
      </c>
      <c r="G101" s="9"/>
      <c r="H101" s="9"/>
      <c r="I101" s="9"/>
      <c r="J101" s="46">
        <f>SUM(E101:I101)</f>
        <v>0.15784920580976822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0</v>
      </c>
      <c r="F149" s="46">
        <f>C149*$F$3423</f>
        <v>0.14924516401739746</v>
      </c>
      <c r="G149" s="9"/>
      <c r="H149" s="9"/>
      <c r="I149" s="9"/>
      <c r="J149" s="46">
        <f>SUM(E149:I149)</f>
        <v>0.14924516401739746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0</v>
      </c>
      <c r="F197" s="46">
        <f>C197*$F$3423</f>
        <v>0.14846367670768817</v>
      </c>
      <c r="G197" s="9"/>
      <c r="H197" s="9"/>
      <c r="I197" s="9"/>
      <c r="J197" s="46">
        <f>SUM(E197:I197)</f>
        <v>0.14846367670768817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</v>
      </c>
      <c r="F245" s="46">
        <f>C245*$F$3423</f>
        <v>0.21147548368380589</v>
      </c>
      <c r="G245" s="9"/>
      <c r="H245" s="9"/>
      <c r="I245" s="9"/>
      <c r="J245" s="46">
        <f>SUM(E245:I245)</f>
        <v>0.21147548368380589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0</v>
      </c>
      <c r="F293" s="46">
        <f>C293*$F$3423</f>
        <v>6.618339955057409E-2</v>
      </c>
      <c r="G293" s="9"/>
      <c r="H293" s="9"/>
      <c r="I293" s="9"/>
      <c r="J293" s="46">
        <f>SUM(E293:I293)</f>
        <v>6.618339955057409E-2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0</v>
      </c>
      <c r="F341" s="46">
        <f>C341*$F$3423</f>
        <v>4.3604916751662108E-2</v>
      </c>
      <c r="G341" s="9"/>
      <c r="H341" s="9"/>
      <c r="I341" s="9"/>
      <c r="J341" s="46">
        <f>SUM(E341:I341)</f>
        <v>4.3604916751662108E-2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0</v>
      </c>
      <c r="F389" s="46">
        <f>C389*$F$3423</f>
        <v>5.930535516188129E-2</v>
      </c>
      <c r="G389" s="9"/>
      <c r="H389" s="9"/>
      <c r="I389" s="9"/>
      <c r="J389" s="46">
        <f>SUM(E389:I389)</f>
        <v>5.930535516188129E-2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0</v>
      </c>
      <c r="F437" s="46">
        <f>C437*$F$3423</f>
        <v>4.8778175119317105E-2</v>
      </c>
      <c r="G437" s="9"/>
      <c r="H437" s="9"/>
      <c r="I437" s="9"/>
      <c r="J437" s="46">
        <f>SUM(E437:I437)</f>
        <v>4.8778175119317105E-2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0</v>
      </c>
      <c r="F485" s="46">
        <f>C485*$F$3423</f>
        <v>9.5974590701637885E-2</v>
      </c>
      <c r="G485" s="9"/>
      <c r="H485" s="9"/>
      <c r="I485" s="9"/>
      <c r="J485" s="46">
        <f>SUM(E485:I485)</f>
        <v>9.5974590701637885E-2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</v>
      </c>
      <c r="F533" s="46">
        <f>C533*$F$3423</f>
        <v>0.33896735820958229</v>
      </c>
      <c r="G533" s="9"/>
      <c r="H533" s="9"/>
      <c r="I533" s="9"/>
      <c r="J533" s="46">
        <f>SUM(E533:I533)</f>
        <v>0.33896735820958229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0</v>
      </c>
      <c r="F581" s="46">
        <f>C581*$F$3423</f>
        <v>2.4698855422284768E-2</v>
      </c>
      <c r="G581" s="9"/>
      <c r="H581" s="9"/>
      <c r="I581" s="9"/>
      <c r="J581" s="46">
        <f>SUM(E581:I581)</f>
        <v>2.4698855422284768E-2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0</v>
      </c>
      <c r="F629" s="46">
        <f>C629*$F$3423</f>
        <v>0.15483788075890784</v>
      </c>
      <c r="G629" s="9"/>
      <c r="H629" s="9"/>
      <c r="I629" s="9"/>
      <c r="J629" s="46">
        <f>SUM(E629:I629)</f>
        <v>0.15483788075890784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0</v>
      </c>
      <c r="F677" s="46">
        <f>C677*$F$3423</f>
        <v>0.1677551317924727</v>
      </c>
      <c r="G677" s="9"/>
      <c r="H677" s="9"/>
      <c r="I677" s="9"/>
      <c r="J677" s="46">
        <f>SUM(E677:I677)</f>
        <v>0.1677551317924727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0</v>
      </c>
      <c r="F725" s="46">
        <f>C725*$F$3423</f>
        <v>7.1197948978727527E-2</v>
      </c>
      <c r="G725" s="9"/>
      <c r="H725" s="9"/>
      <c r="I725" s="9"/>
      <c r="J725" s="46">
        <f>SUM(E725:I725)</f>
        <v>7.1197948978727527E-2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0</v>
      </c>
      <c r="F773" s="46">
        <f>C773*$F$3423</f>
        <v>7.6034819820117672E-2</v>
      </c>
      <c r="G773" s="9"/>
      <c r="H773" s="9"/>
      <c r="I773" s="9"/>
      <c r="J773" s="46">
        <f>SUM(E773:I773)</f>
        <v>7.6034819820117672E-2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</v>
      </c>
      <c r="F821" s="46">
        <f>C821*$F$3423</f>
        <v>0.21873313827842997</v>
      </c>
      <c r="G821" s="9"/>
      <c r="H821" s="9"/>
      <c r="I821" s="9"/>
      <c r="J821" s="46">
        <f>SUM(E821:I821)</f>
        <v>0.21873313827842997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0</v>
      </c>
      <c r="F869" s="46">
        <f>C869*$F$3423</f>
        <v>0.10001241445694679</v>
      </c>
      <c r="G869" s="9"/>
      <c r="H869" s="9"/>
      <c r="I869" s="9"/>
      <c r="J869" s="46">
        <f>SUM(E869:I869)</f>
        <v>0.10001241445694679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26"/>
      <c r="H912" s="26"/>
      <c r="I912" s="26"/>
      <c r="J912" s="26"/>
    </row>
    <row r="913" spans="1:11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26"/>
      <c r="H913" s="26"/>
      <c r="I913" s="26"/>
      <c r="J913" s="26"/>
    </row>
    <row r="914" spans="1:11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26"/>
      <c r="H914" s="26"/>
      <c r="I914" s="26"/>
      <c r="J914" s="26"/>
    </row>
    <row r="915" spans="1:11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26"/>
      <c r="H915" s="26"/>
      <c r="I915" s="26"/>
      <c r="J915" s="26"/>
    </row>
    <row r="916" spans="1:11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26"/>
      <c r="H916" s="26"/>
      <c r="I916" s="26"/>
      <c r="J916" s="26"/>
    </row>
    <row r="917" spans="1:11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</v>
      </c>
      <c r="F917" s="45">
        <f>(C918+C966+C1014+C1062+C1110)*$F$3423</f>
        <v>1.6107155849972468</v>
      </c>
      <c r="G917" s="25">
        <f>(C918+C966+C1014+C1062+C1110)*$G$3423</f>
        <v>0</v>
      </c>
      <c r="H917" s="25">
        <f>(C918+C966+C1014+C1062+C1110)*$H$3423</f>
        <v>0</v>
      </c>
      <c r="I917" s="25">
        <f>(C918+C966+C1014+C1062+C1110)*$I$3423</f>
        <v>0</v>
      </c>
      <c r="J917" s="25">
        <f>(C918+C966+C1014+C1062+C1110)*$J$3423</f>
        <v>1.6107155849972468</v>
      </c>
      <c r="K917" s="48"/>
    </row>
    <row r="918" spans="1:11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</v>
      </c>
      <c r="F918" s="46">
        <f>C918*$F$3423</f>
        <v>0.34141064935779869</v>
      </c>
      <c r="G918" s="9"/>
      <c r="H918" s="9"/>
      <c r="I918" s="9"/>
      <c r="J918" s="46">
        <f>SUM(E918:I918)</f>
        <v>0.34141064935779869</v>
      </c>
    </row>
    <row r="919" spans="1:11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32"/>
      <c r="H919" s="32"/>
      <c r="I919" s="32"/>
      <c r="J919" s="32"/>
    </row>
    <row r="920" spans="1:11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32"/>
      <c r="H920" s="32"/>
      <c r="I920" s="32"/>
      <c r="J920" s="32"/>
    </row>
    <row r="921" spans="1:11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32"/>
      <c r="H921" s="32"/>
      <c r="I921" s="32"/>
      <c r="J921" s="32"/>
    </row>
    <row r="922" spans="1:11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32"/>
      <c r="H922" s="32"/>
      <c r="I922" s="32"/>
      <c r="J922" s="32"/>
    </row>
    <row r="923" spans="1:11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32"/>
      <c r="H923" s="32"/>
      <c r="I923" s="32"/>
      <c r="J923" s="32"/>
    </row>
    <row r="924" spans="1:11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32"/>
      <c r="H924" s="32"/>
      <c r="I924" s="32"/>
      <c r="J924" s="32"/>
    </row>
    <row r="925" spans="1:11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32"/>
      <c r="H925" s="32"/>
      <c r="I925" s="32"/>
      <c r="J925" s="32"/>
    </row>
    <row r="926" spans="1:11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32"/>
      <c r="H926" s="32"/>
      <c r="I926" s="32"/>
      <c r="J926" s="32"/>
    </row>
    <row r="927" spans="1:11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32"/>
      <c r="H927" s="32"/>
      <c r="I927" s="32"/>
      <c r="J927" s="32"/>
    </row>
    <row r="928" spans="1:11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32"/>
      <c r="H965" s="32"/>
      <c r="I965" s="32"/>
      <c r="J965" s="32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0</v>
      </c>
      <c r="F966" s="46">
        <f>C966*$F$3423</f>
        <v>7.5834607697378861E-2</v>
      </c>
      <c r="G966" s="9"/>
      <c r="H966" s="9"/>
      <c r="I966" s="9"/>
      <c r="J966" s="46">
        <f>SUM(E966:I966)</f>
        <v>7.5834607697378861E-2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32"/>
      <c r="H1013" s="32"/>
      <c r="I1013" s="32"/>
      <c r="J1013" s="32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0</v>
      </c>
      <c r="F1014" s="46">
        <f>C1014*$F$3423</f>
        <v>4.083655886988749E-2</v>
      </c>
      <c r="G1014" s="9"/>
      <c r="H1014" s="9"/>
      <c r="I1014" s="9"/>
      <c r="J1014" s="46">
        <f>SUM(E1014:I1014)</f>
        <v>4.083655886988749E-2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32"/>
      <c r="H1061" s="32"/>
      <c r="I1061" s="32"/>
      <c r="J1061" s="32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0</v>
      </c>
      <c r="F1062" s="46">
        <f>C1062*$F$3423</f>
        <v>0.13496472003213456</v>
      </c>
      <c r="G1062" s="9"/>
      <c r="H1062" s="9"/>
      <c r="I1062" s="9"/>
      <c r="J1062" s="46">
        <f>SUM(E1062:I1062)</f>
        <v>0.13496472003213456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32"/>
      <c r="H1109" s="32"/>
      <c r="I1109" s="32"/>
      <c r="J1109" s="32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</v>
      </c>
      <c r="F1110" s="46">
        <f>C1110*$F$3423</f>
        <v>1.0176690490400473</v>
      </c>
      <c r="G1110" s="9"/>
      <c r="H1110" s="9"/>
      <c r="I1110" s="9"/>
      <c r="J1110" s="46">
        <f>SUM(E1110:I1110)</f>
        <v>1.0176690490400473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26"/>
      <c r="H1157" s="26"/>
      <c r="I1157" s="26"/>
      <c r="J1157" s="2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</v>
      </c>
      <c r="F1158" s="45">
        <f>(C1159+C1207+C1255+C1303+C1351+C1399+C1447+C1495+C1543+C1591)*$F$3423</f>
        <v>2.318733525218621</v>
      </c>
      <c r="G1158" s="25">
        <f>(C1159+C1207+C1255+C1303+C1351+C1399+C1447+C1495+C1543+C1591)*$G$3423</f>
        <v>0</v>
      </c>
      <c r="H1158" s="25">
        <f>(C1159+C1207+C1255+C1303+C1351+C1399+C1447+C1495+C1543+C1591)*$H$3423</f>
        <v>0</v>
      </c>
      <c r="I1158" s="25">
        <f>(C1159+C1207+C1255+C1303+C1351+C1399+C1447+C1495+C1543+C1591)*$I$3423</f>
        <v>0</v>
      </c>
      <c r="J1158" s="25">
        <f>(C1159+C1207+C1255+C1303+C1351+C1399+C1447+C1495+C1543+C1591)*$J$3423</f>
        <v>2.318733525218621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</v>
      </c>
      <c r="F1159" s="46">
        <f>C1159*$F$3423</f>
        <v>0.22626423579270302</v>
      </c>
      <c r="G1159" s="9"/>
      <c r="H1159" s="9"/>
      <c r="I1159" s="9"/>
      <c r="J1159" s="46">
        <f>SUM(E1159:I1159)</f>
        <v>0.22626423579270302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32"/>
      <c r="H1206" s="32"/>
      <c r="I1206" s="32"/>
      <c r="J1206" s="32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</v>
      </c>
      <c r="F1207" s="46">
        <f>C1207*$F$3423</f>
        <v>0.30484957595254653</v>
      </c>
      <c r="G1207" s="9"/>
      <c r="H1207" s="9"/>
      <c r="I1207" s="9"/>
      <c r="J1207" s="46">
        <f>SUM(E1207:I1207)</f>
        <v>0.30484957595254653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32"/>
      <c r="H1254" s="32"/>
      <c r="I1254" s="32"/>
      <c r="J1254" s="32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</v>
      </c>
      <c r="F1255" s="46">
        <f>C1255*$F$3423</f>
        <v>0.45113524669911498</v>
      </c>
      <c r="G1255" s="9"/>
      <c r="H1255" s="9"/>
      <c r="I1255" s="9"/>
      <c r="J1255" s="46">
        <f>SUM(E1255:I1255)</f>
        <v>0.45113524669911498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32"/>
      <c r="H1302" s="32"/>
      <c r="I1302" s="32"/>
      <c r="J1302" s="32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</v>
      </c>
      <c r="F1303" s="46">
        <f>C1303*$F$3423</f>
        <v>0.36990291257438285</v>
      </c>
      <c r="G1303" s="9"/>
      <c r="H1303" s="9"/>
      <c r="I1303" s="9"/>
      <c r="J1303" s="46">
        <f>SUM(E1303:I1303)</f>
        <v>0.36990291257438285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32"/>
      <c r="H1350" s="32"/>
      <c r="I1350" s="32"/>
      <c r="J1350" s="32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0</v>
      </c>
      <c r="F1351" s="46">
        <f>C1351*$F$3423</f>
        <v>9.5162081585066893E-2</v>
      </c>
      <c r="G1351" s="9"/>
      <c r="H1351" s="9"/>
      <c r="I1351" s="9"/>
      <c r="J1351" s="46">
        <f>SUM(E1351:I1351)</f>
        <v>9.5162081585066893E-2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32"/>
      <c r="H1398" s="32"/>
      <c r="I1398" s="32"/>
      <c r="J1398" s="32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</v>
      </c>
      <c r="F1399" s="46">
        <f>C1399*$F$3423</f>
        <v>0.44121431636733316</v>
      </c>
      <c r="G1399" s="9"/>
      <c r="H1399" s="9"/>
      <c r="I1399" s="9"/>
      <c r="J1399" s="46">
        <f>SUM(E1399:I1399)</f>
        <v>0.44121431636733316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32"/>
      <c r="H1446" s="32"/>
      <c r="I1446" s="32"/>
      <c r="J1446" s="32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</v>
      </c>
      <c r="F1447" s="46">
        <f>C1447*$F$3423</f>
        <v>0.27953459939960751</v>
      </c>
      <c r="G1447" s="9"/>
      <c r="H1447" s="9"/>
      <c r="I1447" s="9"/>
      <c r="J1447" s="46">
        <f>SUM(E1447:I1447)</f>
        <v>0.27953459939960751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32"/>
      <c r="H1494" s="32"/>
      <c r="I1494" s="32"/>
      <c r="J1494" s="32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0</v>
      </c>
      <c r="F1495" s="46">
        <f>C1495*$F$3423</f>
        <v>2.4629025859020773E-2</v>
      </c>
      <c r="G1495" s="9"/>
      <c r="H1495" s="9"/>
      <c r="I1495" s="9"/>
      <c r="J1495" s="46">
        <f>SUM(E1495:I1495)</f>
        <v>2.4629025859020773E-2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32"/>
      <c r="H1542" s="32"/>
      <c r="I1542" s="32"/>
      <c r="J1542" s="32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0</v>
      </c>
      <c r="F1543" s="46">
        <f>C1543*$F$3423</f>
        <v>8.0592647760244884E-2</v>
      </c>
      <c r="G1543" s="9"/>
      <c r="H1543" s="9"/>
      <c r="I1543" s="9"/>
      <c r="J1543" s="46">
        <f>SUM(E1543:I1543)</f>
        <v>8.0592647760244884E-2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32"/>
      <c r="H1590" s="32"/>
      <c r="I1590" s="32"/>
      <c r="J1590" s="32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0</v>
      </c>
      <c r="F1591" s="46">
        <f>C1591*$F$3423</f>
        <v>4.5448883228600336E-2</v>
      </c>
      <c r="G1591" s="9"/>
      <c r="H1591" s="9"/>
      <c r="I1591" s="9"/>
      <c r="J1591" s="46">
        <f>SUM(E1591:I1591)</f>
        <v>4.5448883228600336E-2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26"/>
      <c r="H1638" s="26"/>
      <c r="I1638" s="26"/>
      <c r="J1638" s="2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</v>
      </c>
      <c r="F1639" s="45">
        <f>(C1640)*$F$3423</f>
        <v>0.74226383948515684</v>
      </c>
      <c r="G1639" s="25">
        <f>(C1640)*$G$3423</f>
        <v>0</v>
      </c>
      <c r="H1639" s="25">
        <f>(C1640)*$H$3423</f>
        <v>0</v>
      </c>
      <c r="I1639" s="25">
        <f>(C1640)*$I$3423</f>
        <v>0</v>
      </c>
      <c r="J1639" s="25">
        <f>(C1640)*$J$3423</f>
        <v>0.74226383948515684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</v>
      </c>
      <c r="F1640" s="46">
        <f>C1640*$F$3423</f>
        <v>0.74226383948515684</v>
      </c>
      <c r="G1640" s="9"/>
      <c r="H1640" s="9"/>
      <c r="I1640" s="9"/>
      <c r="J1640" s="46">
        <f>SUM(E1640:I1640)</f>
        <v>0.74226383948515684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26"/>
      <c r="H1687" s="26"/>
      <c r="I1687" s="26"/>
      <c r="J1687" s="2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</v>
      </c>
      <c r="F1688" s="45">
        <f>(C1689)*$F$3423</f>
        <v>1.3693429955723608</v>
      </c>
      <c r="G1688" s="25">
        <f>(C1689)*$G$3423</f>
        <v>0</v>
      </c>
      <c r="H1688" s="25">
        <f>(C1689)*$H$3423</f>
        <v>0</v>
      </c>
      <c r="I1688" s="25">
        <f>(C1689)*$I$3423</f>
        <v>0</v>
      </c>
      <c r="J1688" s="25">
        <f>(C1689)*$J$3423</f>
        <v>1.3693429955723608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</v>
      </c>
      <c r="F1689" s="46">
        <f>C1689*$F$3423</f>
        <v>1.3693429955723608</v>
      </c>
      <c r="G1689" s="9"/>
      <c r="H1689" s="9"/>
      <c r="I1689" s="9"/>
      <c r="J1689" s="46">
        <f>SUM(E1689:I1689)</f>
        <v>1.3693429955723608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26"/>
      <c r="H1736" s="26"/>
      <c r="I1736" s="26"/>
      <c r="J1736" s="2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</v>
      </c>
      <c r="F1737" s="45">
        <f>(C1738)*$F$3423</f>
        <v>1.7416725573578982</v>
      </c>
      <c r="G1737" s="25">
        <f>(C1738)*$G$3423</f>
        <v>0</v>
      </c>
      <c r="H1737" s="25">
        <f>(C1738)*$H$3423</f>
        <v>0</v>
      </c>
      <c r="I1737" s="25">
        <f>(C1738)*$I$3423</f>
        <v>0</v>
      </c>
      <c r="J1737" s="25">
        <f>(C1738)*$J$3423</f>
        <v>1.7416725573578982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</v>
      </c>
      <c r="F1738" s="46">
        <f>C1738*$F$3423</f>
        <v>1.7416725573578982</v>
      </c>
      <c r="G1738" s="9"/>
      <c r="H1738" s="9"/>
      <c r="I1738" s="9"/>
      <c r="J1738" s="46">
        <f>SUM(E1738:I1738)</f>
        <v>1.7416725573578982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26"/>
      <c r="H1785" s="26"/>
      <c r="I1785" s="26"/>
      <c r="J1785" s="2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</v>
      </c>
      <c r="F1786" s="45">
        <f>(C1787+C1835+C1883+C1931)*$F$3423</f>
        <v>2.4388260557394554</v>
      </c>
      <c r="G1786" s="25">
        <f>(C1787+C1835+C1883+C1931)*$G$3423</f>
        <v>0</v>
      </c>
      <c r="H1786" s="25">
        <f>(C1787+C1835+C1883+C1931)*$H$3423</f>
        <v>0</v>
      </c>
      <c r="I1786" s="25">
        <f>(C1787+C1835+C1883+C1931)*$I$3423</f>
        <v>0</v>
      </c>
      <c r="J1786" s="25">
        <f>(C1787+C1835+C1883+C1931)*$J$3423</f>
        <v>2.4388260557394554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</v>
      </c>
      <c r="F1787" s="46">
        <f>C1787*$F$3423</f>
        <v>1.738534546664886</v>
      </c>
      <c r="G1787" s="9"/>
      <c r="H1787" s="9"/>
      <c r="I1787" s="9"/>
      <c r="J1787" s="46">
        <f>SUM(E1787:I1787)</f>
        <v>1.738534546664886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26"/>
      <c r="H1834" s="26"/>
      <c r="I1834" s="26"/>
      <c r="J1834" s="2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</v>
      </c>
      <c r="F1835" s="46">
        <f>C1835*$F$3423</f>
        <v>0.3387200144573555</v>
      </c>
      <c r="G1835" s="9"/>
      <c r="H1835" s="9"/>
      <c r="I1835" s="9"/>
      <c r="J1835" s="46">
        <f>SUM(E1835:I1835)</f>
        <v>0.3387200144573555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26"/>
      <c r="H1882" s="26"/>
      <c r="I1882" s="26"/>
      <c r="J1882" s="2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</v>
      </c>
      <c r="F1883" s="46">
        <f>C1883*$F$3423</f>
        <v>0.34330736429225656</v>
      </c>
      <c r="G1883" s="9"/>
      <c r="H1883" s="9"/>
      <c r="I1883" s="9"/>
      <c r="J1883" s="46">
        <f>SUM(E1883:I1883)</f>
        <v>0.34330736429225656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26"/>
      <c r="H1930" s="26"/>
      <c r="I1930" s="26"/>
      <c r="J1930" s="2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0</v>
      </c>
      <c r="F1931" s="46">
        <f>C1931*$F$3423</f>
        <v>1.8264130324956863E-2</v>
      </c>
      <c r="G1931" s="9"/>
      <c r="H1931" s="9"/>
      <c r="I1931" s="9"/>
      <c r="J1931" s="46">
        <f>SUM(E1931:I1931)</f>
        <v>1.8264130324956863E-2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26"/>
      <c r="H1978" s="26"/>
      <c r="I1978" s="26"/>
      <c r="J1978" s="2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</v>
      </c>
      <c r="F1979" s="45">
        <f>(C1980+C2028+C2076+C2124+C2172+C2220)*$F$3423</f>
        <v>3.8280663448224259</v>
      </c>
      <c r="G1979" s="25">
        <f>(C1980+C2028+C2076+C2124+C2172+C2220)*$G$3423</f>
        <v>0</v>
      </c>
      <c r="H1979" s="25">
        <f>(C1980+C2028+C2076+C2124+C2172+C2220)*$H$3423</f>
        <v>0</v>
      </c>
      <c r="I1979" s="25">
        <f>(C1980+C2028+C2076+C2124+C2172+C2220)*$I$3423</f>
        <v>0</v>
      </c>
      <c r="J1979" s="25">
        <f>(C1980+C2028+C2076+C2124+C2172+C2220)*$J$3423</f>
        <v>3.8280663448224259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0</v>
      </c>
      <c r="F1980" s="46">
        <f>C1980*$F$3423</f>
        <v>0.11470313958478533</v>
      </c>
      <c r="G1980" s="9"/>
      <c r="H1980" s="9"/>
      <c r="I1980" s="9"/>
      <c r="J1980" s="46">
        <f>SUM(E1980:I1980)</f>
        <v>0.11470313958478533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26"/>
      <c r="H2027" s="26"/>
      <c r="I2027" s="26"/>
      <c r="J2027" s="2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</v>
      </c>
      <c r="F2028" s="46">
        <f>C2028*$F$3423</f>
        <v>0.84285109728297158</v>
      </c>
      <c r="G2028" s="9"/>
      <c r="H2028" s="9"/>
      <c r="I2028" s="9"/>
      <c r="J2028" s="46">
        <f>SUM(E2028:I2028)</f>
        <v>0.84285109728297158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26"/>
      <c r="H2075" s="26"/>
      <c r="I2075" s="26"/>
      <c r="J2075" s="2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</v>
      </c>
      <c r="F2076" s="46">
        <f>C2076*$F$3423</f>
        <v>2.1423864583990073</v>
      </c>
      <c r="G2076" s="9"/>
      <c r="H2076" s="9"/>
      <c r="I2076" s="9"/>
      <c r="J2076" s="46">
        <f>SUM(E2076:I2076)</f>
        <v>2.1423864583990073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26"/>
      <c r="H2123" s="26"/>
      <c r="I2123" s="26"/>
      <c r="J2123" s="2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0</v>
      </c>
      <c r="F2124" s="46">
        <f>C2124*$F$3423</f>
        <v>8.7125239507207575E-2</v>
      </c>
      <c r="G2124" s="9"/>
      <c r="H2124" s="9"/>
      <c r="I2124" s="9"/>
      <c r="J2124" s="46">
        <f>SUM(E2124:I2124)</f>
        <v>8.7125239507207575E-2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26"/>
      <c r="H2171" s="26"/>
      <c r="I2171" s="26"/>
      <c r="J2171" s="2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0</v>
      </c>
      <c r="F2172" s="46">
        <f>C2172*$F$3423</f>
        <v>0.10579506991094263</v>
      </c>
      <c r="G2172" s="9"/>
      <c r="H2172" s="9"/>
      <c r="I2172" s="9"/>
      <c r="J2172" s="46">
        <f>SUM(E2172:I2172)</f>
        <v>0.10579506991094263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26"/>
      <c r="H2219" s="26"/>
      <c r="I2219" s="26"/>
      <c r="J2219" s="2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</v>
      </c>
      <c r="F2220" s="46">
        <f>C2220*$F$3423</f>
        <v>0.53520534013751131</v>
      </c>
      <c r="G2220" s="9"/>
      <c r="H2220" s="9"/>
      <c r="I2220" s="9"/>
      <c r="J2220" s="46">
        <f>SUM(E2220:I2220)</f>
        <v>0.53520534013751131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26"/>
      <c r="H2267" s="26"/>
      <c r="I2267" s="26"/>
      <c r="J2267" s="2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</v>
      </c>
      <c r="F2268" s="45">
        <f>(C2269+C2317+C2365+C2413+C2461+C2509+C2557+C2605+C2653+C2701)*$F$3423</f>
        <v>2.1993831357466385</v>
      </c>
      <c r="G2268" s="25">
        <f>(C2269+C2317+C2365+C2413+C2461+C2509+C2557+C2605+C2653+C2701)*$G$3423</f>
        <v>0</v>
      </c>
      <c r="H2268" s="25">
        <f>(C2269+C2317+C2365+C2413+C2461+C2509+C2557+C2605+C2653+C2701)*$H$3423</f>
        <v>0</v>
      </c>
      <c r="I2268" s="25">
        <f>(C2269+C2317+C2365+C2413+C2461+C2509+C2557+C2605+C2653+C2701)*$I$3423</f>
        <v>0</v>
      </c>
      <c r="J2268" s="25">
        <f>(C2269+C2317+C2365+C2413+C2461+C2509+C2557+C2605+C2653+C2701)*$J$3423</f>
        <v>2.1993831357466385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</v>
      </c>
      <c r="F2269" s="46">
        <f>C2269*$F$3423</f>
        <v>0.32202387840338631</v>
      </c>
      <c r="G2269" s="9"/>
      <c r="H2269" s="9"/>
      <c r="I2269" s="9"/>
      <c r="J2269" s="46">
        <f>SUM(E2269:I2269)</f>
        <v>0.32202387840338631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32"/>
      <c r="H2316" s="32"/>
      <c r="I2316" s="32"/>
      <c r="J2316" s="32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0</v>
      </c>
      <c r="F2317" s="46">
        <f>C2317*$F$3423</f>
        <v>0.10924926985628673</v>
      </c>
      <c r="G2317" s="9"/>
      <c r="H2317" s="9"/>
      <c r="I2317" s="9"/>
      <c r="J2317" s="46">
        <f>SUM(E2317:I2317)</f>
        <v>0.10924926985628673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32"/>
      <c r="H2364" s="32"/>
      <c r="I2364" s="32"/>
      <c r="J2364" s="32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0</v>
      </c>
      <c r="F2365" s="46">
        <f>C2365*$F$3423</f>
        <v>0.10448399454746621</v>
      </c>
      <c r="G2365" s="9"/>
      <c r="H2365" s="9"/>
      <c r="I2365" s="9"/>
      <c r="J2365" s="46">
        <f>SUM(E2365:I2365)</f>
        <v>0.10448399454746621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32"/>
      <c r="H2412" s="32"/>
      <c r="I2412" s="32"/>
      <c r="J2412" s="32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0</v>
      </c>
      <c r="F2413" s="46">
        <f>C2413*$F$3423</f>
        <v>3.6800366312542479E-2</v>
      </c>
      <c r="G2413" s="9"/>
      <c r="H2413" s="9"/>
      <c r="I2413" s="9"/>
      <c r="J2413" s="46">
        <f>SUM(E2413:I2413)</f>
        <v>3.6800366312542479E-2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32"/>
      <c r="H2460" s="32"/>
      <c r="I2460" s="32"/>
      <c r="J2460" s="32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0</v>
      </c>
      <c r="F2461" s="46">
        <f>C2461*$F$3423</f>
        <v>2.852508120012117E-2</v>
      </c>
      <c r="G2461" s="9"/>
      <c r="H2461" s="9"/>
      <c r="I2461" s="9"/>
      <c r="J2461" s="46">
        <f>SUM(E2461:I2461)</f>
        <v>2.852508120012117E-2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32"/>
      <c r="H2508" s="32"/>
      <c r="I2508" s="32"/>
      <c r="J2508" s="32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</v>
      </c>
      <c r="F2509" s="46">
        <f>C2509*$F$3423</f>
        <v>0.8342133940243559</v>
      </c>
      <c r="G2509" s="9"/>
      <c r="H2509" s="9"/>
      <c r="I2509" s="9"/>
      <c r="J2509" s="46">
        <f>SUM(E2509:I2509)</f>
        <v>0.8342133940243559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32"/>
      <c r="H2556" s="32"/>
      <c r="I2556" s="32"/>
      <c r="J2556" s="32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</v>
      </c>
      <c r="F2557" s="46">
        <f>C2557*$F$3423</f>
        <v>0.19410459283276962</v>
      </c>
      <c r="G2557" s="9"/>
      <c r="H2557" s="9"/>
      <c r="I2557" s="9"/>
      <c r="J2557" s="46">
        <f>SUM(E2557:I2557)</f>
        <v>0.19410459283276962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32"/>
      <c r="H2604" s="32"/>
      <c r="I2604" s="32"/>
      <c r="J2604" s="32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</v>
      </c>
      <c r="F2605" s="46">
        <f>C2605*$F$3423</f>
        <v>0.25693466878729643</v>
      </c>
      <c r="G2605" s="9"/>
      <c r="H2605" s="9"/>
      <c r="I2605" s="9"/>
      <c r="J2605" s="46">
        <f>SUM(E2605:I2605)</f>
        <v>0.25693466878729643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32"/>
      <c r="H2652" s="32"/>
      <c r="I2652" s="32"/>
      <c r="J2652" s="32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0</v>
      </c>
      <c r="F2653" s="46">
        <f>C2653*$F$3423</f>
        <v>0.17014730626204436</v>
      </c>
      <c r="G2653" s="9"/>
      <c r="H2653" s="9"/>
      <c r="I2653" s="9"/>
      <c r="J2653" s="46">
        <f>SUM(E2653:I2653)</f>
        <v>0.17014730626204436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32"/>
      <c r="H2700" s="32"/>
      <c r="I2700" s="32"/>
      <c r="J2700" s="32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0</v>
      </c>
      <c r="F2701" s="46">
        <f>C2701*$F$3423</f>
        <v>0.14290058352036886</v>
      </c>
      <c r="G2701" s="9"/>
      <c r="H2701" s="9"/>
      <c r="I2701" s="9"/>
      <c r="J2701" s="46">
        <f>SUM(E2701:I2701)</f>
        <v>0.14290058352036886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26"/>
      <c r="H2748" s="26"/>
      <c r="I2748" s="26"/>
      <c r="J2748" s="2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</v>
      </c>
      <c r="F2749" s="45">
        <f>(C2750+C2798+C2846+C2894+C2942+C2990+C3038+C3086+C3134+C3182+C3230)*$F$3423</f>
        <v>1.762007454576979</v>
      </c>
      <c r="G2749" s="25">
        <f>(C2750+C2798+C2846+C2894+C2942+C2990+C3038+C3086+C3134+C3182+C3230)*$G$3423</f>
        <v>0</v>
      </c>
      <c r="H2749" s="25">
        <f>(C2750+C2798+C2846+C2894+C2942+C2990+C3038+C3086+C3134+C3182+C3230)*$H$3423</f>
        <v>0</v>
      </c>
      <c r="I2749" s="25">
        <f>(C2750+C2798+C2846+C2894+C2942+C2990+C3038+C3086+C3134+C3182+C3230)*$I$3423</f>
        <v>0</v>
      </c>
      <c r="J2749" s="25">
        <f>(C2750+C2798+C2846+C2894+C2942+C2990+C3038+C3086+C3134+C3182+C3230)*$J$3423</f>
        <v>1.762007454576979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0</v>
      </c>
      <c r="F2750" s="46">
        <f>C2750*$F$3423</f>
        <v>5.4585388583969441E-2</v>
      </c>
      <c r="G2750" s="9"/>
      <c r="H2750" s="9"/>
      <c r="I2750" s="9"/>
      <c r="J2750" s="46">
        <f>SUM(E2750:I2750)</f>
        <v>5.4585388583969441E-2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32"/>
      <c r="H2797" s="32"/>
      <c r="I2797" s="32"/>
      <c r="J2797" s="32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</v>
      </c>
      <c r="F2798" s="46">
        <f>C2798*$F$3423</f>
        <v>0.33140684917361696</v>
      </c>
      <c r="G2798" s="9"/>
      <c r="H2798" s="9"/>
      <c r="I2798" s="9"/>
      <c r="J2798" s="46">
        <f>SUM(E2798:I2798)</f>
        <v>0.33140684917361696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32"/>
      <c r="H2845" s="32"/>
      <c r="I2845" s="32"/>
      <c r="J2845" s="32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0</v>
      </c>
      <c r="F2846" s="46">
        <f>C2846*$F$3423</f>
        <v>8.3330300431628729E-2</v>
      </c>
      <c r="G2846" s="9"/>
      <c r="H2846" s="9"/>
      <c r="I2846" s="9"/>
      <c r="J2846" s="46">
        <f>SUM(E2846:I2846)</f>
        <v>8.3330300431628729E-2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32"/>
      <c r="H2893" s="32"/>
      <c r="I2893" s="32"/>
      <c r="J2893" s="32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0</v>
      </c>
      <c r="F2894" s="46">
        <f>C2894*$F$3423</f>
        <v>4.0690131549813463E-2</v>
      </c>
      <c r="G2894" s="9"/>
      <c r="H2894" s="9"/>
      <c r="I2894" s="9"/>
      <c r="J2894" s="46">
        <f>SUM(E2894:I2894)</f>
        <v>4.0690131549813463E-2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32"/>
      <c r="H2941" s="32"/>
      <c r="I2941" s="32"/>
      <c r="J2941" s="32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</v>
      </c>
      <c r="F2942" s="46">
        <f>C2942*$F$3423</f>
        <v>0.28844356309541119</v>
      </c>
      <c r="G2942" s="9"/>
      <c r="H2942" s="9"/>
      <c r="I2942" s="9"/>
      <c r="J2942" s="46">
        <f>SUM(E2942:I2942)</f>
        <v>0.28844356309541119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32"/>
      <c r="H2989" s="32"/>
      <c r="I2989" s="32"/>
      <c r="J2989" s="32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</v>
      </c>
      <c r="F2990" s="46">
        <f>C2990*$F$3423</f>
        <v>0.21608189204534486</v>
      </c>
      <c r="G2990" s="9"/>
      <c r="H2990" s="9"/>
      <c r="I2990" s="9"/>
      <c r="J2990" s="46">
        <f>SUM(E2990:I2990)</f>
        <v>0.21608189204534486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32"/>
      <c r="H3037" s="32"/>
      <c r="I3037" s="32"/>
      <c r="J3037" s="32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</v>
      </c>
      <c r="F3038" s="46">
        <f>C3038*$F$3423</f>
        <v>0.3906156557728222</v>
      </c>
      <c r="G3038" s="9"/>
      <c r="H3038" s="9"/>
      <c r="I3038" s="9"/>
      <c r="J3038" s="46">
        <f>SUM(E3038:I3038)</f>
        <v>0.3906156557728222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32"/>
      <c r="H3085" s="32"/>
      <c r="I3085" s="32"/>
      <c r="J3085" s="32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0</v>
      </c>
      <c r="F3086" s="46">
        <f>C3086*$F$3423</f>
        <v>7.5222049293616575E-2</v>
      </c>
      <c r="G3086" s="9"/>
      <c r="H3086" s="9"/>
      <c r="I3086" s="9"/>
      <c r="J3086" s="46">
        <f>SUM(E3086:I3086)</f>
        <v>7.5222049293616575E-2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32"/>
      <c r="H3133" s="32"/>
      <c r="I3133" s="32"/>
      <c r="J3133" s="32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0</v>
      </c>
      <c r="F3134" s="46">
        <f>C3134*$F$3423</f>
        <v>5.2834400390972924E-2</v>
      </c>
      <c r="G3134" s="9"/>
      <c r="H3134" s="9"/>
      <c r="I3134" s="9"/>
      <c r="J3134" s="46">
        <f>SUM(E3134:I3134)</f>
        <v>5.2834400390972924E-2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32"/>
      <c r="H3181" s="32"/>
      <c r="I3181" s="32"/>
      <c r="J3181" s="32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0</v>
      </c>
      <c r="F3182" s="46">
        <f>C3182*$F$3423</f>
        <v>7.3182041053691249E-2</v>
      </c>
      <c r="G3182" s="9"/>
      <c r="H3182" s="9"/>
      <c r="I3182" s="9"/>
      <c r="J3182" s="46">
        <f>SUM(E3182:I3182)</f>
        <v>7.3182041053691249E-2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32"/>
      <c r="H3229" s="32"/>
      <c r="I3229" s="32"/>
      <c r="J3229" s="32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0</v>
      </c>
      <c r="F3230" s="46">
        <f>C3230*$F$3423</f>
        <v>0.15561518318609152</v>
      </c>
      <c r="G3230" s="9"/>
      <c r="H3230" s="9"/>
      <c r="I3230" s="9"/>
      <c r="J3230" s="46">
        <f>SUM(E3230:I3230)</f>
        <v>0.15561518318609152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26"/>
      <c r="H3277" s="26"/>
      <c r="I3277" s="26"/>
      <c r="J3277" s="2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</v>
      </c>
      <c r="F3278" s="45">
        <f>(C3279+C3327+C3375)*$F$3423</f>
        <v>4.192552403314413</v>
      </c>
      <c r="G3278" s="25">
        <f>(C3279+C3327+C3375)*$G$3423</f>
        <v>0</v>
      </c>
      <c r="H3278" s="25">
        <f>(C3279+C3327+C3375)*$H$3423</f>
        <v>0</v>
      </c>
      <c r="I3278" s="25">
        <f>(C3279+C3327+C3375)*$I$3423</f>
        <v>0</v>
      </c>
      <c r="J3278" s="45">
        <f>(C3279+C3327+C3375)*$J$3423</f>
        <v>4.192552403314413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</v>
      </c>
      <c r="F3279" s="46">
        <f>C3279*$F$3423</f>
        <v>0.4542306115570402</v>
      </c>
      <c r="G3279" s="9"/>
      <c r="H3279" s="9"/>
      <c r="I3279" s="9"/>
      <c r="J3279" s="46">
        <f>SUM(E3279:I3279)</f>
        <v>0.4542306115570402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26"/>
      <c r="H3326" s="26"/>
      <c r="I3326" s="26"/>
      <c r="J3326" s="26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</v>
      </c>
      <c r="F3327" s="46">
        <f>C3327*$F$3423</f>
        <v>3.5684230026876862</v>
      </c>
      <c r="G3327" s="9"/>
      <c r="H3327" s="9"/>
      <c r="I3327" s="9"/>
      <c r="J3327" s="46">
        <f>SUM(E3327:I3327)</f>
        <v>3.5684230026876862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26"/>
      <c r="H3374" s="26"/>
      <c r="I3374" s="26"/>
      <c r="J3374" s="26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0</v>
      </c>
      <c r="F3375" s="46">
        <f>C3375*$F$3423</f>
        <v>0.16989878906968686</v>
      </c>
      <c r="G3375" s="9"/>
      <c r="H3375" s="9"/>
      <c r="I3375" s="9"/>
      <c r="J3375" s="46">
        <f>SUM(E3375:I3375)</f>
        <v>0.16989878906968686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1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1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1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1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1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1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1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1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1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1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1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1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1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1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1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</v>
      </c>
      <c r="F3423" s="34">
        <v>24.507200000000001</v>
      </c>
      <c r="G3423" s="34">
        <v>0</v>
      </c>
      <c r="H3423" s="34">
        <v>0</v>
      </c>
      <c r="I3423" s="34">
        <v>0</v>
      </c>
      <c r="J3423" s="34">
        <f>E3423+F3423+G3423+H3423+I3423</f>
        <v>24.507200000000001</v>
      </c>
      <c r="K3423" s="48"/>
    </row>
    <row r="3424" spans="1:11" ht="11.45" customHeight="1" x14ac:dyDescent="0.2">
      <c r="E3424" s="42">
        <f>E3423-SUM(E4,E917,E1158,E1639,E1688,E1737,E1786,E1979,E2268,E2749,E3278)</f>
        <v>0</v>
      </c>
      <c r="F3424" s="42">
        <f t="shared" ref="F3424:I3424" si="0">F3423-SUM(F4,F917,F1158,F1639,F1688,F1737,F1786,F1979,F2268,F2749,F3278)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J3423-SUM(J4,J917,J1158,J1639,J1688,J1737,J1786,J1979,J2268,J2749,J3278)</f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C3424" sqref="C342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143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0.20200243135526541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0.20200243135526541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6.0884988702459859E-3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6.0884988702459859E-3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8.8640230620595107E-3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8.8640230620595107E-3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1.3841562613647903E-2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1.3841562613647903E-2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1.308708695703251E-2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1.308708695703251E-2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1.3018559494549433E-2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1.3018559494549433E-2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1.8543971340524372E-2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1.8543971340524372E-2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5.8035240922742594E-3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5.8035240922742594E-3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3.8236504414752345E-3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3.8236504414752345E-3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5.2003985866554683E-3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5.2003985866554683E-3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4.2772857907640389E-3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4.2772857907640389E-3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8.4158694350158249E-3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8.4158694350158249E-3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2.9723544623310387E-2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2.9723544623310387E-2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2.1658059795688599E-3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2.1658059795688599E-3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1.3577503988660188E-2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1.3577503988660188E-2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1.4710198562953901E-2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1.4710198562953901E-2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6.2432424901778024E-3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6.2432424901778024E-3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6.6673805164781316E-3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6.6673805164781316E-3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1.9180384301770336E-2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1.9180384301770336E-2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8.769940208101238E-3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8.769940208101238E-3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0.14124125939148835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0.14124125939148835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2.993779319832169E-2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2.993779319832169E-2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6.6498242125443618E-3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6.6498242125443618E-3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3.5808972469881595E-3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3.5808972469881595E-3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1.1834856015744645E-2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1.1834856015744645E-2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8.9237888717889499E-2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8.9237888717889499E-2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0.20332630189066134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0.20332630189066134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1.9840775066858669E-2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1.9840775066858669E-2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2.6731806927026442E-2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2.6731806927026442E-2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3.9559380310945275E-2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3.9559380310945275E-2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3.2436237478061493E-2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3.2436237478061493E-2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8.3446217163245396E-3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8.3446217163245396E-3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3.8689428652534719E-2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3.8689428652534719E-2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2.4511974199817054E-2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2.4511974199817054E-2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2.159682728791361E-3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2.159682728791361E-3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7.0670496848585828E-3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7.0670496848585828E-3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3.9853451254432213E-3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3.9853451254432213E-3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6.5088014585656537E-2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6.5088014585656537E-2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6.5088014585656537E-2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6.5088014585656537E-2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0.12007565521499819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0.12007565521499819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0.12007565521499819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0.12007565521499819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0.1527246819613062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0.1527246819613062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0.1527246819613062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0.1527246819613062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0.21385703767807376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0.21385703767807376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0.15244951446035615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0.15244951446035615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2.9701855416728838E-2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2.9701855416728838E-2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3.0104113316252335E-2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3.0104113316252335E-2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1.6015544847364162E-3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1.6015544847364162E-3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0.33567745703398977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0.33567745703398977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1.0058148093935808E-2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1.0058148093935808E-2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7.3908361953267041E-2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7.3908361953267041E-2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0.18786268929536895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0.18786268929536895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7.6398829609661267E-3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7.6398829609661267E-3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9.2770126835630216E-3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9.2770126835630216E-3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4.6931362046888747E-2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4.6931362046888747E-2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0.19286064335050621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0.19286064335050621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2.8237796022755647E-2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2.8237796022755647E-2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9.5799063508340485E-3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9.5799063508340485E-3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9.1620464305389795E-3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9.1620464305389795E-3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3.2269695112315477E-3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3.2269695112315477E-3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2.501322040015195E-3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2.501322040015195E-3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7.3150934572629306E-2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7.3150934572629306E-2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1.7020743699713632E-2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1.7020743699713632E-2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2.2530219822089019E-2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2.2530219822089019E-2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1.4919964792270571E-2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1.4919964792270571E-2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1.2530740108428244E-2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1.2530740108428244E-2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0.15450781892202811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0.15450781892202811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4.7865117217368901E-3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4.7865117217368901E-3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2.9060574805530738E-2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2.9060574805530738E-2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7.3071103850121649E-3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7.3071103850121649E-3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3.568057252584919E-3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3.568057252584919E-3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2.5293188005648899E-2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2.5293188005648899E-2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1.8947900453966431E-2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1.8947900453966431E-2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3.4252507192000507E-2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3.4252507192000507E-2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6.5961098751380013E-3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6.5961098751380013E-3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4.6329701655105767E-3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4.6329701655105767E-3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6.4172245798941735E-3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6.4172245798941735E-3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1.3645664485004844E-2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1.3645664485004844E-2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0.36763869861602599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0.36763869861602599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3.983080826190178E-2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3.983080826190178E-2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0.31290971766565895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0.31290971766565895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1.489817268846531E-2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1.489817268846531E-2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2.149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2.149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43" activePane="bottomLeft" state="frozen"/>
      <selection pane="bottomLeft" activeCell="A1639" sqref="A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143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2.8509696337855748E-2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2.8509696337855748E-2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8.5930279541442892E-4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8.5930279541442892E-4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1.2510275452408794E-3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1.2510275452408794E-3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1.9535346397019124E-3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1.9535346397019124E-3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1.8470514071977479E-3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1.8470514071977479E-3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1.837379755559257E-3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1.837379755559257E-3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2.6172110319130021E-3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2.6172110319130021E-3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8.1908276276723268E-4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8.1908276276723268E-4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5.3965247971123249E-4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5.3965247971123249E-4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7.3396039615290993E-4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7.3396039615290993E-4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6.0367649154896834E-4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6.0367649154896834E-4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1.187777198529688E-3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1.187777198529688E-3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4.1950447111447371E-3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4.1950447111447371E-3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3.0567191884748034E-4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3.0567191884748034E-4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1.916266616919793E-3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1.916266616919793E-3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2.0761299321283939E-3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2.0761299321283939E-3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8.8114259993993835E-4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8.8114259993993835E-4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9.4100349495012433E-4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9.4100349495012433E-4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2.7070314372856881E-3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2.7070314372856881E-3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1.2377491229023292E-3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1.2377491229023292E-3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1.9934143310115598E-2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1.9934143310115598E-2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4.2252827720106884E-3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4.2252827720106884E-3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9.3852567876440433E-4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9.3852567876440433E-4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5.0539140763681189E-4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5.0539140763681189E-4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1.6703172776060264E-3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1.6703172776060264E-3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1.2594626174097666E-2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1.2594626174097666E-2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2.8696541351064489E-2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2.8696541351064489E-2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2.800235959878192E-3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2.800235959878192E-3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3.7728045793239276E-3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3.7728045793239276E-3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5.5832294315075401E-3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5.5832294315075401E-3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4.5779017343397172E-3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4.5779017343397172E-3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1.1777216224109972E-3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1.1777216224109972E-3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5.4604484459347515E-3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5.4604484459347515E-3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3.4595075731989359E-3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3.4595075731989359E-3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3.0480771132732423E-4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3.0480771132732423E-4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9.974109676210369E-4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9.974109676210369E-4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5.6247332552207031E-4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5.6247332552207031E-4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9.1862237430570641E-3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9.1862237430570641E-3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9.1862237430570641E-3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9.1862237430570641E-3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1.6946927048259168E-2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1.6946927048259168E-2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1.6946927048259168E-2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1.6946927048259168E-2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2.1554860883603616E-2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2.1554860883603616E-2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2.1554860883603616E-2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2.1554860883603616E-2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3.0182801083182772E-2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3.0182801083182772E-2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2.1516025005037701E-2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2.1516025005037701E-2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4.1919835960418129E-3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4.1919835960418129E-3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4.2487564303486901E-3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4.2487564303486901E-3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2.2603605175456259E-4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2.2603605175456259E-4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4.7375976136998184E-2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4.7375976136998184E-2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1.4195608733786557E-3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1.4195608733786557E-3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1.0431087101175381E-2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1.0431087101175381E-2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2.6514078019211452E-2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2.6514078019211452E-2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1.0782580279483603E-3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1.0782580279483603E-3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1.3093150055489367E-3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1.3093150055489367E-3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6.6236771097353915E-3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6.6236771097353915E-3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2.7219466323037941E-2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2.7219466323037941E-2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3.9853529705452711E-3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3.9853529705452711E-3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1.3520640280167365E-3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1.3520640280167365E-3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1.2930891960830492E-3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1.2930891960830492E-3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4.5543967089647675E-4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4.5543967089647675E-4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3.5302511621061364E-4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3.5302511621061364E-4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1.0324187275885745E-2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1.0324187275885745E-2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2.4022296715324079E-3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2.4022296715324079E-3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3.1798118529732899E-3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3.1798118529732899E-3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2.1057353752888153E-3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2.1057353752888153E-3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1.7685311656055313E-3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1.7685311656055313E-3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2.180652465288559E-2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2.180652465288559E-2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6.7554630302596507E-4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6.7554630302596507E-4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4.1014761928885399E-3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4.1014761928885399E-3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1.0312920333988783E-3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1.0312920333988783E-3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5.0357922973895115E-4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5.0357922973895115E-4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3.5697645054040537E-3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3.5697645054040537E-3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2.6742197336845131E-3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2.6742197336845131E-3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4.8342417083916964E-3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4.8342417083916964E-3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9.3094468363394867E-4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9.3094468363394867E-4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6.5387615225656495E-4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6.5387615225656495E-4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9.0569763382126697E-4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9.0569763382126697E-4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1.925886476641214E-3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1.925886476641214E-3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5.1886839129939827E-2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5.1886839129939827E-2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5.621537527145096E-3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5.621537527145096E-3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4.4162641865050895E-2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4.4162641865050895E-2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2.1026597377438476E-3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2.1026597377438476E-3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0.30330000000000001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0.30330000000000001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447" activePane="bottomLeft" state="frozen"/>
      <selection pane="bottomLeft" activeCell="B1639" sqref="B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143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0.11004385592722625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0.11004385592722625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3.3168011295472205E-3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3.3168011295472205E-3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4.828809585273648E-3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4.828809585273648E-3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7.5403989538378787E-3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7.5403989538378787E-3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7.1293870174955606E-3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7.1293870174955606E-3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7.0920556539176465E-3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7.0920556539176465E-3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1.0102106676757507E-2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1.0102106676757507E-2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3.1615568426363312E-3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3.1615568426363312E-3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2.0829909594393009E-3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2.0829909594393009E-3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2.8329951723581001E-3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2.8329951723581001E-3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2.3301156236609868E-3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2.3301156236609868E-3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4.5846711715090867E-3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4.5846711715090867E-3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1.6192346994187749E-2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1.6192346994187749E-2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1.1798553095771357E-3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1.1798553095771357E-3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7.3965490551533191E-3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7.3965490551533191E-3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8.0136014228246316E-3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8.0136014228246316E-3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3.4011000387394854E-3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3.4011000387394854E-3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3.6321555935974635E-3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3.6321555935974635E-3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1.0448802188032822E-2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1.0448802188032822E-2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4.7775565386803725E-3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4.7775565386803725E-3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7.6943295658266839E-2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7.6943295658266839E-2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1.6309062120649236E-2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1.6309062120649236E-2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3.6225915335624404E-3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3.6225915335624404E-3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1.9507475137501341E-3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1.9507475137501341E-3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6.4472154200243166E-3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6.4472154200243166E-3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4.8613679070280712E-2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4.8613679070280712E-2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0.11076505426868183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0.11076505426868183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1.0808559967785689E-2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1.0808559967785689E-2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1.4562552987189325E-2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1.4562552987189325E-2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2.1550566091216212E-2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2.1550566091216212E-2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1.7670127136140808E-2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1.7670127136140808E-2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4.5458579075389203E-3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4.5458579075389203E-3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2.1076646869949929E-2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2.1076646869949929E-2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1.3353265796056691E-2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1.3353265796056691E-2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1.1765195768245911E-3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1.1765195768245911E-3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3.849881370899927E-3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3.849881370899927E-3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2.1710765650797487E-3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2.1710765650797487E-3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3.5457672720068924E-2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3.5457672720068924E-2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3.5457672720068924E-2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3.5457672720068924E-2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6.5413015151325443E-2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6.5413015151325443E-2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6.5413015151325443E-2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6.5413015151325443E-2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8.3199062434667834E-2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8.3199062434667834E-2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8.3199062434667834E-2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8.3199062434667834E-2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0.11650183062341599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0.11650183062341599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8.304916080909211E-2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8.304916080909211E-2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1.618053147341296E-2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1.618053147341296E-2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1.6399667500854635E-2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1.6399667500854635E-2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8.724708400562692E-4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8.724708400562692E-4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0.18286533222414697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0.18286533222414697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5.4793271165987211E-3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5.4793271165987211E-3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4.0262689315351201E-2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4.0262689315351201E-2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0.1023410192452715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0.1023410192452715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4.1619408945570242E-3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4.1619408945570242E-3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5.0537918793146725E-3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5.0537918793146725E-3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2.5566563773053819E-2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2.5566563773053819E-2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0.10506372972100401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0.10506372972100401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1.5382963147436033E-2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1.5382963147436033E-2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5.2187977500797672E-3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5.2187977500797672E-3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4.9911622876835666E-3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4.9911622876835666E-3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1.7579400683102714E-3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1.7579400683102714E-3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1.3626327185880824E-3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1.3626327185880824E-3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3.9850069383051245E-2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3.9850069383051245E-2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9.27230556037913E-3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9.27230556037913E-3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1.227367535864105E-2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1.227367535864105E-2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8.1278747242024933E-3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8.1278747242024933E-3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6.8263087226323625E-3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6.8263087226323625E-3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8.417045305352179E-2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8.417045305352179E-2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2.6075240915018044E-3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2.6075240915018044E-3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1.5831184236777495E-2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1.5831184236777495E-2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3.9806580398947149E-3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3.9806580398947149E-3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1.9437527341094299E-3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1.9437527341094299E-3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1.3778843740443541E-2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1.3778843740443541E-2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1.0322153123061192E-2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1.0322153123061192E-2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1.865956731953234E-2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1.865956731953234E-2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3.5933298421703388E-3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3.5933298421703388E-3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2.5238800245524582E-3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2.5238800245524582E-3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3.4958793930582174E-3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3.4958793930582174E-3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7.4336805084202753E-3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7.4336805084202753E-3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0.20027669821767413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0.20027669821767413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2.1698430540813596E-2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2.1698430540813596E-2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0.17046226452823965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0.17046226452823965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8.1160031486209108E-3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8.1160031486209108E-3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58">
        <v>1.1707000000000001</v>
      </c>
      <c r="F3423" s="34">
        <v>0</v>
      </c>
      <c r="G3423" s="34">
        <v>0</v>
      </c>
      <c r="H3423" s="34">
        <v>0</v>
      </c>
      <c r="I3423" s="34">
        <v>0</v>
      </c>
      <c r="J3423" s="58">
        <f>I3423+E3423+F3423+G3423+H3423</f>
        <v>1.1707000000000001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399" activePane="bottomLeft" state="frozen"/>
      <selection pane="bottomLeft" activeCell="L3134" sqref="L313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1" t="s">
        <v>140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0.41520476484919061</v>
      </c>
      <c r="F4" s="45">
        <f>(C5+C53+C101+C149+C197+C245+C293+C341+C389+C437+C485+C533+C581+C629+C677+C725+C773+C821+C869)*$F$3423</f>
        <v>0.41520476484919061</v>
      </c>
      <c r="G4" s="45">
        <f>(C5+C53+C101+C149+C197+C245+C293+C341+C389+C437+C485+C533+C581+C629+C677+C725+C773+C821+C869)*$G$3423</f>
        <v>0.41520476484919061</v>
      </c>
      <c r="H4" s="45">
        <f>(C5+C53+C101+C149+C197+C245+C293+C341+C389+C437+C485+C533+C581+C629+C677+C725+C773+C821+C869)*$H$3423</f>
        <v>0.41520476484919061</v>
      </c>
      <c r="I4" s="45">
        <f>(C5+C53+C101+C149+C197+C245+C293+C341+C389+C437+C485+C533+C581+C629+C677+C725+C773+C821+C869)*$I$3423</f>
        <v>0.41520476484919061</v>
      </c>
      <c r="J4" s="45">
        <f>(C5+C53+C101+C149+C197+C245+C293+C341+C389+C437+C485+C533+C581+C629+C677+C725+C773+C821+C869)*$J$3423</f>
        <v>2.076023824245953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1.2514570863055867E-2</v>
      </c>
      <c r="F5" s="46">
        <f>C5*$F$3423</f>
        <v>1.2514570863055867E-2</v>
      </c>
      <c r="G5" s="46">
        <f>C5*$G$3423</f>
        <v>1.2514570863055867E-2</v>
      </c>
      <c r="H5" s="46">
        <f>C5*$H$3423</f>
        <v>1.2514570863055867E-2</v>
      </c>
      <c r="I5" s="46">
        <f>C5*$I$3423</f>
        <v>1.2514570863055867E-2</v>
      </c>
      <c r="J5" s="46">
        <f>SUM(E5:I5)</f>
        <v>6.2572854315279341E-2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1.8219506500035444E-2</v>
      </c>
      <c r="F53" s="46">
        <f>C53*$F$3423</f>
        <v>1.8219506500035444E-2</v>
      </c>
      <c r="G53" s="46">
        <f>C53*$G$3423</f>
        <v>1.8219506500035444E-2</v>
      </c>
      <c r="H53" s="46">
        <f>C53*$H$3423</f>
        <v>1.8219506500035444E-2</v>
      </c>
      <c r="I53" s="46">
        <f>C53*$I$3423</f>
        <v>1.8219506500035444E-2</v>
      </c>
      <c r="J53" s="46">
        <f>SUM(E53:I53)</f>
        <v>9.1097532500177214E-2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2.8450562260993413E-2</v>
      </c>
      <c r="F101" s="46">
        <f>C101*$F$3423</f>
        <v>2.8450562260993413E-2</v>
      </c>
      <c r="G101" s="46">
        <f>C101*$G$3423</f>
        <v>2.8450562260993413E-2</v>
      </c>
      <c r="H101" s="46">
        <f>C101*$H$3423</f>
        <v>2.8450562260993413E-2</v>
      </c>
      <c r="I101" s="46">
        <f>C101*$I$3423</f>
        <v>2.8450562260993413E-2</v>
      </c>
      <c r="J101" s="46">
        <f>SUM(E101:I101)</f>
        <v>0.14225281130496706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2.6899779503143862E-2</v>
      </c>
      <c r="F149" s="46">
        <f>C149*$F$3423</f>
        <v>2.6899779503143862E-2</v>
      </c>
      <c r="G149" s="46">
        <f>C149*$G$3423</f>
        <v>2.6899779503143862E-2</v>
      </c>
      <c r="H149" s="46">
        <f>C149*$H$3423</f>
        <v>2.6899779503143862E-2</v>
      </c>
      <c r="I149" s="46">
        <f>C149*$I$3423</f>
        <v>2.6899779503143862E-2</v>
      </c>
      <c r="J149" s="46">
        <f>SUM(E149:I149)</f>
        <v>0.13449889751571931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2.6758925114634263E-2</v>
      </c>
      <c r="F197" s="46">
        <f>C197*$F$3423</f>
        <v>2.6758925114634263E-2</v>
      </c>
      <c r="G197" s="46">
        <f>C197*$G$3423</f>
        <v>2.6758925114634263E-2</v>
      </c>
      <c r="H197" s="46">
        <f>C197*$H$3423</f>
        <v>2.6758925114634263E-2</v>
      </c>
      <c r="I197" s="46">
        <f>C197*$I$3423</f>
        <v>2.6758925114634263E-2</v>
      </c>
      <c r="J197" s="46">
        <f>SUM(E197:I197)</f>
        <v>0.13379462557317132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3.8116101911027093E-2</v>
      </c>
      <c r="F245" s="46">
        <f>C245*$F$3423</f>
        <v>3.8116101911027093E-2</v>
      </c>
      <c r="G245" s="46">
        <f>C245*$G$3423</f>
        <v>3.8116101911027093E-2</v>
      </c>
      <c r="H245" s="46">
        <f>C245*$H$3423</f>
        <v>3.8116101911027093E-2</v>
      </c>
      <c r="I245" s="46">
        <f>C245*$I$3423</f>
        <v>3.8116101911027093E-2</v>
      </c>
      <c r="J245" s="46">
        <f>SUM(E245:I245)</f>
        <v>0.19058050955513547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1.1928821053601324E-2</v>
      </c>
      <c r="F293" s="46">
        <f>C293*$F$3423</f>
        <v>1.1928821053601324E-2</v>
      </c>
      <c r="G293" s="46">
        <f>C293*$G$3423</f>
        <v>1.1928821053601324E-2</v>
      </c>
      <c r="H293" s="46">
        <f>C293*$H$3423</f>
        <v>1.1928821053601324E-2</v>
      </c>
      <c r="I293" s="46">
        <f>C293*$I$3423</f>
        <v>1.1928821053601324E-2</v>
      </c>
      <c r="J293" s="46">
        <f>SUM(E293:I293)</f>
        <v>5.964410526800662E-2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7.8593008597311921E-3</v>
      </c>
      <c r="F341" s="46">
        <f>C341*$F$3423</f>
        <v>7.8593008597311921E-3</v>
      </c>
      <c r="G341" s="46">
        <f>C341*$G$3423</f>
        <v>7.8593008597311921E-3</v>
      </c>
      <c r="H341" s="46">
        <f>C341*$H$3423</f>
        <v>7.8593008597311921E-3</v>
      </c>
      <c r="I341" s="46">
        <f>C341*$I$3423</f>
        <v>7.8593008597311921E-3</v>
      </c>
      <c r="J341" s="46">
        <f>SUM(E341:I341)</f>
        <v>3.9296504298655957E-2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1.0689130114958215E-2</v>
      </c>
      <c r="F389" s="46">
        <f>C389*$F$3423</f>
        <v>1.0689130114958215E-2</v>
      </c>
      <c r="G389" s="46">
        <f>C389*$G$3423</f>
        <v>1.0689130114958215E-2</v>
      </c>
      <c r="H389" s="46">
        <f>C389*$H$3423</f>
        <v>1.0689130114958215E-2</v>
      </c>
      <c r="I389" s="46">
        <f>C389*$I$3423</f>
        <v>1.0689130114958215E-2</v>
      </c>
      <c r="J389" s="46">
        <f>SUM(E389:I389)</f>
        <v>5.3445650574791073E-2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8.7917230947758846E-3</v>
      </c>
      <c r="F437" s="46">
        <f>C437*$F$3423</f>
        <v>8.7917230947758846E-3</v>
      </c>
      <c r="G437" s="46">
        <f>C437*$G$3423</f>
        <v>8.7917230947758846E-3</v>
      </c>
      <c r="H437" s="46">
        <f>C437*$H$3423</f>
        <v>8.7917230947758846E-3</v>
      </c>
      <c r="I437" s="46">
        <f>C437*$I$3423</f>
        <v>8.7917230947758846E-3</v>
      </c>
      <c r="J437" s="46">
        <f>SUM(E437:I437)</f>
        <v>4.3958615473879421E-2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1.7298351640242043E-2</v>
      </c>
      <c r="F485" s="46">
        <f>C485*$F$3423</f>
        <v>1.7298351640242043E-2</v>
      </c>
      <c r="G485" s="46">
        <f>C485*$G$3423</f>
        <v>1.7298351640242043E-2</v>
      </c>
      <c r="H485" s="46">
        <f>C485*$H$3423</f>
        <v>1.7298351640242043E-2</v>
      </c>
      <c r="I485" s="46">
        <f>C485*$I$3423</f>
        <v>1.7298351640242043E-2</v>
      </c>
      <c r="J485" s="46">
        <f>SUM(E485:I485)</f>
        <v>8.6491758201210217E-2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6.1095093128364579E-2</v>
      </c>
      <c r="F533" s="46">
        <f>C533*$F$3423</f>
        <v>6.1095093128364579E-2</v>
      </c>
      <c r="G533" s="46">
        <f>C533*$G$3423</f>
        <v>6.1095093128364579E-2</v>
      </c>
      <c r="H533" s="46">
        <f>C533*$H$3423</f>
        <v>6.1095093128364579E-2</v>
      </c>
      <c r="I533" s="46">
        <f>C533*$I$3423</f>
        <v>6.1095093128364579E-2</v>
      </c>
      <c r="J533" s="46">
        <f>SUM(E533:I533)</f>
        <v>0.30547546564182287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4.4516937564693304E-3</v>
      </c>
      <c r="F581" s="46">
        <f>C581*$F$3423</f>
        <v>4.4516937564693304E-3</v>
      </c>
      <c r="G581" s="46">
        <f>C581*$G$3423</f>
        <v>4.4516937564693304E-3</v>
      </c>
      <c r="H581" s="46">
        <f>C581*$H$3423</f>
        <v>4.4516937564693304E-3</v>
      </c>
      <c r="I581" s="46">
        <f>C581*$I$3423</f>
        <v>4.4516937564693304E-3</v>
      </c>
      <c r="J581" s="46">
        <f>SUM(E581:I581)</f>
        <v>2.2258468782346653E-2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2.7907804440907562E-2</v>
      </c>
      <c r="F629" s="46">
        <f>C629*$F$3423</f>
        <v>2.7907804440907562E-2</v>
      </c>
      <c r="G629" s="46">
        <f>C629*$G$3423</f>
        <v>2.7907804440907562E-2</v>
      </c>
      <c r="H629" s="46">
        <f>C629*$H$3423</f>
        <v>2.7907804440907562E-2</v>
      </c>
      <c r="I629" s="46">
        <f>C629*$I$3423</f>
        <v>2.7907804440907562E-2</v>
      </c>
      <c r="J629" s="46">
        <f>SUM(E629:I629)</f>
        <v>0.13953902220453782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3.0235995152327513E-2</v>
      </c>
      <c r="F677" s="46">
        <f>C677*$F$3423</f>
        <v>3.0235995152327513E-2</v>
      </c>
      <c r="G677" s="46">
        <f>C677*$G$3423</f>
        <v>3.0235995152327513E-2</v>
      </c>
      <c r="H677" s="46">
        <f>C677*$H$3423</f>
        <v>3.0235995152327513E-2</v>
      </c>
      <c r="I677" s="46">
        <f>C677*$I$3423</f>
        <v>3.0235995152327513E-2</v>
      </c>
      <c r="J677" s="46">
        <f>SUM(E677:I677)</f>
        <v>0.15117997576163755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1.2832637768957135E-2</v>
      </c>
      <c r="F725" s="46">
        <f>C725*$F$3423</f>
        <v>1.2832637768957135E-2</v>
      </c>
      <c r="G725" s="46">
        <f>C725*$G$3423</f>
        <v>1.2832637768957135E-2</v>
      </c>
      <c r="H725" s="46">
        <f>C725*$H$3423</f>
        <v>1.2832637768957135E-2</v>
      </c>
      <c r="I725" s="46">
        <f>C725*$I$3423</f>
        <v>1.2832637768957135E-2</v>
      </c>
      <c r="J725" s="46">
        <f>SUM(E725:I725)</f>
        <v>6.4163188844785668E-2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1.3704429896864299E-2</v>
      </c>
      <c r="F773" s="46">
        <f>C773*$F$3423</f>
        <v>1.3704429896864299E-2</v>
      </c>
      <c r="G773" s="46">
        <f>C773*$G$3423</f>
        <v>1.3704429896864299E-2</v>
      </c>
      <c r="H773" s="46">
        <f>C773*$H$3423</f>
        <v>1.3704429896864299E-2</v>
      </c>
      <c r="I773" s="46">
        <f>C773*$I$3423</f>
        <v>1.3704429896864299E-2</v>
      </c>
      <c r="J773" s="46">
        <f>SUM(E773:I773)</f>
        <v>6.852214948432149E-2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3.9424213363687691E-2</v>
      </c>
      <c r="F821" s="46">
        <f>C821*$F$3423</f>
        <v>3.9424213363687691E-2</v>
      </c>
      <c r="G821" s="46">
        <f>C821*$G$3423</f>
        <v>3.9424213363687691E-2</v>
      </c>
      <c r="H821" s="46">
        <f>C821*$H$3423</f>
        <v>3.9424213363687691E-2</v>
      </c>
      <c r="I821" s="46">
        <f>C821*$I$3423</f>
        <v>3.9424213363687691E-2</v>
      </c>
      <c r="J821" s="46">
        <f>SUM(E821:I821)</f>
        <v>0.19712106681843844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1.8026124425413861E-2</v>
      </c>
      <c r="F869" s="46">
        <f>C869*$F$3423</f>
        <v>1.8026124425413861E-2</v>
      </c>
      <c r="G869" s="46">
        <f>C869*$G$3423</f>
        <v>1.8026124425413861E-2</v>
      </c>
      <c r="H869" s="46">
        <f>C869*$H$3423</f>
        <v>1.8026124425413861E-2</v>
      </c>
      <c r="I869" s="46">
        <f>C869*$I$3423</f>
        <v>1.8026124425413861E-2</v>
      </c>
      <c r="J869" s="46">
        <f>SUM(E869:I869)</f>
        <v>9.0130622127069307E-2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0.29031355463988501</v>
      </c>
      <c r="F917" s="45">
        <f>(C918+C966+C1014+C1062+C1110)*$F$3423</f>
        <v>0.29031355463988501</v>
      </c>
      <c r="G917" s="45">
        <f>(C918+C966+C1014+C1062+C1110)*$G$3423</f>
        <v>0.29031355463988501</v>
      </c>
      <c r="H917" s="45">
        <f>(C918+C966+C1014+C1062+C1110)*$H$3423</f>
        <v>0.29031355463988501</v>
      </c>
      <c r="I917" s="45">
        <f>(C918+C966+C1014+C1062+C1110)*$I$3423</f>
        <v>0.29031355463988501</v>
      </c>
      <c r="J917" s="45">
        <f>(C918+C966+C1014+C1062+C1110)*$J$3423</f>
        <v>1.4515677731994248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6.1535469160524277E-2</v>
      </c>
      <c r="F918" s="46">
        <f>C918*$F$3423</f>
        <v>6.1535469160524277E-2</v>
      </c>
      <c r="G918" s="46">
        <f>C918*$G$3423</f>
        <v>6.1535469160524277E-2</v>
      </c>
      <c r="H918" s="46">
        <f>C918*$H$3423</f>
        <v>6.1535469160524277E-2</v>
      </c>
      <c r="I918" s="46">
        <f>C918*$I$3423</f>
        <v>6.1535469160524277E-2</v>
      </c>
      <c r="J918" s="46">
        <f>SUM(E918:I918)</f>
        <v>0.3076773458026214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1.3668343890386379E-2</v>
      </c>
      <c r="F966" s="46">
        <f>C966*$F$3423</f>
        <v>1.3668343890386379E-2</v>
      </c>
      <c r="G966" s="46">
        <f>C966*$G$3423</f>
        <v>1.3668343890386379E-2</v>
      </c>
      <c r="H966" s="46">
        <f>C966*$H$3423</f>
        <v>1.3668343890386379E-2</v>
      </c>
      <c r="I966" s="46">
        <f>C966*$I$3423</f>
        <v>1.3668343890386379E-2</v>
      </c>
      <c r="J966" s="46">
        <f>SUM(E966:I966)</f>
        <v>6.834171945193189E-2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7.3603351673028148E-3</v>
      </c>
      <c r="F1014" s="46">
        <f>C1014*$F$3423</f>
        <v>7.3603351673028148E-3</v>
      </c>
      <c r="G1014" s="46">
        <f>C1014*$G$3423</f>
        <v>7.3603351673028148E-3</v>
      </c>
      <c r="H1014" s="46">
        <f>C1014*$H$3423</f>
        <v>7.3603351673028148E-3</v>
      </c>
      <c r="I1014" s="46">
        <f>C1014*$I$3423</f>
        <v>7.3603351673028148E-3</v>
      </c>
      <c r="J1014" s="46">
        <f>SUM(E1014:I1014)</f>
        <v>3.6801675836514072E-2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2.4325888436457169E-2</v>
      </c>
      <c r="F1062" s="46">
        <f>C1062*$F$3423</f>
        <v>2.4325888436457169E-2</v>
      </c>
      <c r="G1062" s="46">
        <f>C1062*$G$3423</f>
        <v>2.4325888436457169E-2</v>
      </c>
      <c r="H1062" s="46">
        <f>C1062*$H$3423</f>
        <v>2.4325888436457169E-2</v>
      </c>
      <c r="I1062" s="46">
        <f>C1062*$I$3423</f>
        <v>2.4325888436457169E-2</v>
      </c>
      <c r="J1062" s="46">
        <f>SUM(E1062:I1062)</f>
        <v>0.12162944218228584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0.18342351798521433</v>
      </c>
      <c r="F1110" s="46">
        <f>C1110*$F$3423</f>
        <v>0.18342351798521433</v>
      </c>
      <c r="G1110" s="46">
        <f>C1110*$G$3423</f>
        <v>0.18342351798521433</v>
      </c>
      <c r="H1110" s="46">
        <f>C1110*$H$3423</f>
        <v>0.18342351798521433</v>
      </c>
      <c r="I1110" s="46">
        <f>C1110*$I$3423</f>
        <v>0.18342351798521433</v>
      </c>
      <c r="J1110" s="46">
        <f>SUM(E1110:I1110)</f>
        <v>0.91711758992607173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0.41792590711788496</v>
      </c>
      <c r="F1158" s="45">
        <f>(C1159+C1207+C1255+C1303+C1351+C1399+C1447+C1495+C1543+C1591)*$F$3423</f>
        <v>0.41792590711788496</v>
      </c>
      <c r="G1158" s="45">
        <f>(C1159+C1207+C1255+C1303+C1351+C1399+C1447+C1495+C1543+C1591)*$G$3423</f>
        <v>0.41792590711788496</v>
      </c>
      <c r="H1158" s="45">
        <f>(C1159+C1207+C1255+C1303+C1351+C1399+C1447+C1495+C1543+C1591)*$H$3423</f>
        <v>0.41792590711788496</v>
      </c>
      <c r="I1158" s="45">
        <f>(C1159+C1207+C1255+C1303+C1351+C1399+C1447+C1495+C1543+C1591)*$I$3423</f>
        <v>0.41792590711788496</v>
      </c>
      <c r="J1158" s="45">
        <f>(C1159+C1207+C1255+C1303+C1351+C1399+C1447+C1495+C1543+C1591)*$J$3423</f>
        <v>2.0896295355894248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4.0781609858806321E-2</v>
      </c>
      <c r="F1159" s="46">
        <f>C1159*$F$3423</f>
        <v>4.0781609858806321E-2</v>
      </c>
      <c r="G1159" s="46">
        <f>C1159*$G$3423</f>
        <v>4.0781609858806321E-2</v>
      </c>
      <c r="H1159" s="46">
        <f>C1159*$H$3423</f>
        <v>4.0781609858806321E-2</v>
      </c>
      <c r="I1159" s="46">
        <f>C1159*$I$3423</f>
        <v>4.0781609858806321E-2</v>
      </c>
      <c r="J1159" s="46">
        <f>SUM(E1159:I1159)</f>
        <v>0.20390804929403161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5.4945742655986438E-2</v>
      </c>
      <c r="F1207" s="46">
        <f>C1207*$F$3423</f>
        <v>5.4945742655986438E-2</v>
      </c>
      <c r="G1207" s="46">
        <f>C1207*$G$3423</f>
        <v>5.4945742655986438E-2</v>
      </c>
      <c r="H1207" s="46">
        <f>C1207*$H$3423</f>
        <v>5.4945742655986438E-2</v>
      </c>
      <c r="I1207" s="46">
        <f>C1207*$I$3423</f>
        <v>5.4945742655986438E-2</v>
      </c>
      <c r="J1207" s="46">
        <f>SUM(E1207:I1207)</f>
        <v>0.2747287132799322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8.1312106440433671E-2</v>
      </c>
      <c r="F1255" s="46">
        <f>C1255*$F$3423</f>
        <v>8.1312106440433671E-2</v>
      </c>
      <c r="G1255" s="46">
        <f>C1255*$G$3423</f>
        <v>8.1312106440433671E-2</v>
      </c>
      <c r="H1255" s="46">
        <f>C1255*$H$3423</f>
        <v>8.1312106440433671E-2</v>
      </c>
      <c r="I1255" s="46">
        <f>C1255*$I$3423</f>
        <v>8.1312106440433671E-2</v>
      </c>
      <c r="J1255" s="46">
        <f>SUM(E1255:I1255)</f>
        <v>0.40656053220216837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6.6670882445890811E-2</v>
      </c>
      <c r="F1303" s="46">
        <f>C1303*$F$3423</f>
        <v>6.6670882445890811E-2</v>
      </c>
      <c r="G1303" s="46">
        <f>C1303*$G$3423</f>
        <v>6.6670882445890811E-2</v>
      </c>
      <c r="H1303" s="46">
        <f>C1303*$H$3423</f>
        <v>6.6670882445890811E-2</v>
      </c>
      <c r="I1303" s="46">
        <f>C1303*$I$3423</f>
        <v>6.6670882445890811E-2</v>
      </c>
      <c r="J1303" s="46">
        <f>SUM(E1303:I1303)</f>
        <v>0.33335441222945406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1.7151905916362467E-2</v>
      </c>
      <c r="F1351" s="46">
        <f>C1351*$F$3423</f>
        <v>1.7151905916362467E-2</v>
      </c>
      <c r="G1351" s="46">
        <f>C1351*$G$3423</f>
        <v>1.7151905916362467E-2</v>
      </c>
      <c r="H1351" s="46">
        <f>C1351*$H$3423</f>
        <v>1.7151905916362467E-2</v>
      </c>
      <c r="I1351" s="46">
        <f>C1351*$I$3423</f>
        <v>1.7151905916362467E-2</v>
      </c>
      <c r="J1351" s="46">
        <f>SUM(E1351:I1351)</f>
        <v>8.5759529581812335E-2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7.9523969182198118E-2</v>
      </c>
      <c r="F1399" s="46">
        <f>C1399*$F$3423</f>
        <v>7.9523969182198118E-2</v>
      </c>
      <c r="G1399" s="46">
        <f>C1399*$G$3423</f>
        <v>7.9523969182198118E-2</v>
      </c>
      <c r="H1399" s="46">
        <f>C1399*$H$3423</f>
        <v>7.9523969182198118E-2</v>
      </c>
      <c r="I1399" s="46">
        <f>C1399*$I$3423</f>
        <v>7.9523969182198118E-2</v>
      </c>
      <c r="J1399" s="46">
        <f>SUM(E1399:I1399)</f>
        <v>0.39761984591099059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5.0382999924021364E-2</v>
      </c>
      <c r="F1447" s="46">
        <f>C1447*$F$3423</f>
        <v>5.0382999924021364E-2</v>
      </c>
      <c r="G1447" s="46">
        <f>C1447*$G$3423</f>
        <v>5.0382999924021364E-2</v>
      </c>
      <c r="H1447" s="46">
        <f>C1447*$H$3423</f>
        <v>5.0382999924021364E-2</v>
      </c>
      <c r="I1447" s="46">
        <f>C1447*$I$3423</f>
        <v>5.0382999924021364E-2</v>
      </c>
      <c r="J1447" s="46">
        <f>SUM(E1447:I1447)</f>
        <v>0.25191499962010683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4.4391077549933737E-3</v>
      </c>
      <c r="F1495" s="46">
        <f>C1495*$F$3423</f>
        <v>4.4391077549933737E-3</v>
      </c>
      <c r="G1495" s="46">
        <f>C1495*$G$3423</f>
        <v>4.4391077549933737E-3</v>
      </c>
      <c r="H1495" s="46">
        <f>C1495*$H$3423</f>
        <v>4.4391077549933737E-3</v>
      </c>
      <c r="I1495" s="46">
        <f>C1495*$I$3423</f>
        <v>4.4391077549933737E-3</v>
      </c>
      <c r="J1495" s="46">
        <f>SUM(E1495:I1495)</f>
        <v>2.2195538774966869E-2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1.4525927647963281E-2</v>
      </c>
      <c r="F1543" s="46">
        <f>C1543*$F$3423</f>
        <v>1.4525927647963281E-2</v>
      </c>
      <c r="G1543" s="46">
        <f>C1543*$G$3423</f>
        <v>1.4525927647963281E-2</v>
      </c>
      <c r="H1543" s="46">
        <f>C1543*$H$3423</f>
        <v>1.4525927647963281E-2</v>
      </c>
      <c r="I1543" s="46">
        <f>C1543*$I$3423</f>
        <v>1.4525927647963281E-2</v>
      </c>
      <c r="J1543" s="46">
        <f>SUM(E1543:I1543)</f>
        <v>7.2629638239816413E-2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8.1916552912291891E-3</v>
      </c>
      <c r="F1591" s="46">
        <f>C1591*$F$3423</f>
        <v>8.1916552912291891E-3</v>
      </c>
      <c r="G1591" s="46">
        <f>C1591*$G$3423</f>
        <v>8.1916552912291891E-3</v>
      </c>
      <c r="H1591" s="46">
        <f>C1591*$H$3423</f>
        <v>8.1916552912291891E-3</v>
      </c>
      <c r="I1591" s="46">
        <f>C1591*$I$3423</f>
        <v>8.1916552912291891E-3</v>
      </c>
      <c r="J1591" s="46">
        <f>SUM(E1591:I1591)</f>
        <v>4.0958276456145942E-2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0.13378479461471979</v>
      </c>
      <c r="F1639" s="45">
        <f>(C1640)*$F$3423</f>
        <v>0.13378479461471979</v>
      </c>
      <c r="G1639" s="45">
        <f>(C1640)*$G$3423</f>
        <v>0.13378479461471979</v>
      </c>
      <c r="H1639" s="45">
        <f>(C1640)*$H$3423</f>
        <v>0.13378479461471979</v>
      </c>
      <c r="I1639" s="45">
        <f>(C1640)*$I$3423</f>
        <v>0.13378479461471979</v>
      </c>
      <c r="J1639" s="45">
        <f>(C1640)*$J$3423</f>
        <v>0.66892397307359885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0.13378479461471979</v>
      </c>
      <c r="F1640" s="46">
        <f>C1640*$F$3423</f>
        <v>0.13378479461471979</v>
      </c>
      <c r="G1640" s="46">
        <f>C1640*$G$3423</f>
        <v>0.13378479461471979</v>
      </c>
      <c r="H1640" s="46">
        <f>C1640*$H$3423</f>
        <v>0.13378479461471979</v>
      </c>
      <c r="I1640" s="46">
        <f>C1640*$I$3423</f>
        <v>0.13378479461471979</v>
      </c>
      <c r="J1640" s="46">
        <f>SUM(E1640:I1640)</f>
        <v>0.66892397307359897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0.24680883221634681</v>
      </c>
      <c r="F1688" s="45">
        <f>(C1689)*$F$3423</f>
        <v>0.24680883221634681</v>
      </c>
      <c r="G1688" s="45">
        <f>(C1689)*$G$3423</f>
        <v>0.24680883221634681</v>
      </c>
      <c r="H1688" s="45">
        <f>(C1689)*$H$3423</f>
        <v>0.24680883221634681</v>
      </c>
      <c r="I1688" s="45">
        <f>(C1689)*$I$3423</f>
        <v>0.24680883221634681</v>
      </c>
      <c r="J1688" s="45">
        <f>(C1689)*$J$3423</f>
        <v>1.2340441610817339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0.24680883221634681</v>
      </c>
      <c r="F1689" s="46">
        <f>C1689*$F$3423</f>
        <v>0.24680883221634681</v>
      </c>
      <c r="G1689" s="46">
        <f>C1689*$G$3423</f>
        <v>0.24680883221634681</v>
      </c>
      <c r="H1689" s="46">
        <f>C1689*$H$3423</f>
        <v>0.24680883221634681</v>
      </c>
      <c r="I1689" s="46">
        <f>C1689*$I$3423</f>
        <v>0.24680883221634681</v>
      </c>
      <c r="J1689" s="46">
        <f>SUM(E1689:I1689)</f>
        <v>1.2340441610817341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0.31391709117049033</v>
      </c>
      <c r="F1737" s="45">
        <f>(C1738)*$F$3423</f>
        <v>0.31391709117049033</v>
      </c>
      <c r="G1737" s="45">
        <f>(C1738)*$G$3423</f>
        <v>0.31391709117049033</v>
      </c>
      <c r="H1737" s="45">
        <f>(C1738)*$H$3423</f>
        <v>0.31391709117049033</v>
      </c>
      <c r="I1737" s="45">
        <f>(C1738)*$I$3423</f>
        <v>0.31391709117049033</v>
      </c>
      <c r="J1737" s="45">
        <f>(C1738)*$J$3423</f>
        <v>1.5695854558524516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0.31391709117049033</v>
      </c>
      <c r="F1738" s="46">
        <f>C1738*$F$3423</f>
        <v>0.31391709117049033</v>
      </c>
      <c r="G1738" s="46">
        <f>C1738*$G$3423</f>
        <v>0.31391709117049033</v>
      </c>
      <c r="H1738" s="46">
        <f>C1738*$H$3423</f>
        <v>0.31391709117049033</v>
      </c>
      <c r="I1738" s="46">
        <f>C1738*$I$3423</f>
        <v>0.31391709117049033</v>
      </c>
      <c r="J1738" s="46">
        <f>SUM(E1738:I1738)</f>
        <v>1.5695854558524516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0.43957124894355681</v>
      </c>
      <c r="F1786" s="45">
        <f>(C1787+C1835+C1883+C1931)*$F$3423</f>
        <v>0.43957124894355681</v>
      </c>
      <c r="G1786" s="45">
        <f>(C1787+C1835+C1883+C1931)*$G$3423</f>
        <v>0.43957124894355681</v>
      </c>
      <c r="H1786" s="45">
        <f>(C1787+C1835+C1883+C1931)*$H$3423</f>
        <v>0.43957124894355681</v>
      </c>
      <c r="I1786" s="45">
        <f>(C1787+C1835+C1883+C1931)*$I$3423</f>
        <v>0.43957124894355681</v>
      </c>
      <c r="J1786" s="45">
        <f>(C1787+C1835+C1883+C1931)*$J$3423</f>
        <v>2.1978562447177841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0.31335149967359804</v>
      </c>
      <c r="F1787" s="46">
        <f>C1787*$F$3423</f>
        <v>0.31335149967359804</v>
      </c>
      <c r="G1787" s="46">
        <f>C1787*$G$3423</f>
        <v>0.31335149967359804</v>
      </c>
      <c r="H1787" s="46">
        <f>C1787*$H$3423</f>
        <v>0.31335149967359804</v>
      </c>
      <c r="I1787" s="46">
        <f>C1787*$I$3423</f>
        <v>0.31335149967359804</v>
      </c>
      <c r="J1787" s="46">
        <f>SUM(E1787:I1787)</f>
        <v>1.5667574983679902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6.1050512170313535E-2</v>
      </c>
      <c r="F1835" s="46">
        <f>C1835*$F$3423</f>
        <v>6.1050512170313535E-2</v>
      </c>
      <c r="G1835" s="46">
        <f>C1835*$G$3423</f>
        <v>6.1050512170313535E-2</v>
      </c>
      <c r="H1835" s="46">
        <f>C1835*$H$3423</f>
        <v>6.1050512170313535E-2</v>
      </c>
      <c r="I1835" s="46">
        <f>C1835*$I$3423</f>
        <v>6.1050512170313535E-2</v>
      </c>
      <c r="J1835" s="46">
        <f>SUM(E1835:I1835)</f>
        <v>0.30525256085156766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6.1877330914324812E-2</v>
      </c>
      <c r="F1883" s="46">
        <f>C1883*$F$3423</f>
        <v>6.1877330914324812E-2</v>
      </c>
      <c r="G1883" s="46">
        <f>C1883*$G$3423</f>
        <v>6.1877330914324812E-2</v>
      </c>
      <c r="H1883" s="46">
        <f>C1883*$H$3423</f>
        <v>6.1877330914324812E-2</v>
      </c>
      <c r="I1883" s="46">
        <f>C1883*$I$3423</f>
        <v>6.1877330914324812E-2</v>
      </c>
      <c r="J1883" s="46">
        <f>SUM(E1883:I1883)</f>
        <v>0.30938665457162406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3.2919061853203635E-3</v>
      </c>
      <c r="F1931" s="46">
        <f>C1931*$F$3423</f>
        <v>3.2919061853203635E-3</v>
      </c>
      <c r="G1931" s="46">
        <f>C1931*$G$3423</f>
        <v>3.2919061853203635E-3</v>
      </c>
      <c r="H1931" s="46">
        <f>C1931*$H$3423</f>
        <v>3.2919061853203635E-3</v>
      </c>
      <c r="I1931" s="46">
        <f>C1931*$I$3423</f>
        <v>3.2919061853203635E-3</v>
      </c>
      <c r="J1931" s="46">
        <f>SUM(E1931:I1931)</f>
        <v>1.6459530926601816E-2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0.68996634683000835</v>
      </c>
      <c r="F1979" s="45">
        <f>(C1980+C2028+C2076+C2124+C2172+C2220)*$F$3423</f>
        <v>0.68996634683000835</v>
      </c>
      <c r="G1979" s="45">
        <f>(C1980+C2028+C2076+C2124+C2172+C2220)*$G$3423</f>
        <v>0.68996634683000835</v>
      </c>
      <c r="H1979" s="45">
        <f>(C1980+C2028+C2076+C2124+C2172+C2220)*$H$3423</f>
        <v>0.68996634683000835</v>
      </c>
      <c r="I1979" s="45">
        <f>(C1980+C2028+C2076+C2124+C2172+C2220)*$I$3423</f>
        <v>0.68996634683000835</v>
      </c>
      <c r="J1979" s="45">
        <f>(C1980+C2028+C2076+C2124+C2172+C2220)*$J$3423</f>
        <v>3.4498317341500417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2.0673964101037022E-2</v>
      </c>
      <c r="F1980" s="46">
        <f>C1980*$F$3423</f>
        <v>2.0673964101037022E-2</v>
      </c>
      <c r="G1980" s="46">
        <f>C1980*$G$3423</f>
        <v>2.0673964101037022E-2</v>
      </c>
      <c r="H1980" s="46">
        <f>C1980*$H$3423</f>
        <v>2.0673964101037022E-2</v>
      </c>
      <c r="I1980" s="46">
        <f>C1980*$I$3423</f>
        <v>2.0673964101037022E-2</v>
      </c>
      <c r="J1980" s="46">
        <f>SUM(E1980:I1980)</f>
        <v>0.10336982050518512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0.15191452815350093</v>
      </c>
      <c r="F2028" s="46">
        <f>C2028*$F$3423</f>
        <v>0.15191452815350093</v>
      </c>
      <c r="G2028" s="46">
        <f>C2028*$G$3423</f>
        <v>0.15191452815350093</v>
      </c>
      <c r="H2028" s="46">
        <f>C2028*$H$3423</f>
        <v>0.15191452815350093</v>
      </c>
      <c r="I2028" s="46">
        <f>C2028*$I$3423</f>
        <v>0.15191452815350093</v>
      </c>
      <c r="J2028" s="46">
        <f>SUM(E2028:I2028)</f>
        <v>0.75957264076750464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0.38614131131737511</v>
      </c>
      <c r="F2076" s="46">
        <f>C2076*$F$3423</f>
        <v>0.38614131131737511</v>
      </c>
      <c r="G2076" s="46">
        <f>C2076*$G$3423</f>
        <v>0.38614131131737511</v>
      </c>
      <c r="H2076" s="46">
        <f>C2076*$H$3423</f>
        <v>0.38614131131737511</v>
      </c>
      <c r="I2076" s="46">
        <f>C2076*$I$3423</f>
        <v>0.38614131131737511</v>
      </c>
      <c r="J2076" s="46">
        <f>SUM(E2076:I2076)</f>
        <v>1.9307065565868755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1.570335459331388E-2</v>
      </c>
      <c r="F2124" s="46">
        <f>C2124*$F$3423</f>
        <v>1.570335459331388E-2</v>
      </c>
      <c r="G2124" s="46">
        <f>C2124*$G$3423</f>
        <v>1.570335459331388E-2</v>
      </c>
      <c r="H2124" s="46">
        <f>C2124*$H$3423</f>
        <v>1.570335459331388E-2</v>
      </c>
      <c r="I2124" s="46">
        <f>C2124*$I$3423</f>
        <v>1.570335459331388E-2</v>
      </c>
      <c r="J2124" s="46">
        <f>SUM(E2124:I2124)</f>
        <v>7.8516772966569393E-2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1.9068383701814986E-2</v>
      </c>
      <c r="F2172" s="46">
        <f>C2172*$F$3423</f>
        <v>1.9068383701814986E-2</v>
      </c>
      <c r="G2172" s="46">
        <f>C2172*$G$3423</f>
        <v>1.9068383701814986E-2</v>
      </c>
      <c r="H2172" s="46">
        <f>C2172*$H$3423</f>
        <v>1.9068383701814986E-2</v>
      </c>
      <c r="I2172" s="46">
        <f>C2172*$I$3423</f>
        <v>1.9068383701814986E-2</v>
      </c>
      <c r="J2172" s="46">
        <f>SUM(E2172:I2172)</f>
        <v>9.5341918509074933E-2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9.6464804962966319E-2</v>
      </c>
      <c r="F2220" s="46">
        <f>C2220*$F$3423</f>
        <v>9.6464804962966319E-2</v>
      </c>
      <c r="G2220" s="46">
        <f>C2220*$G$3423</f>
        <v>9.6464804962966319E-2</v>
      </c>
      <c r="H2220" s="46">
        <f>C2220*$H$3423</f>
        <v>9.6464804962966319E-2</v>
      </c>
      <c r="I2220" s="46">
        <f>C2220*$I$3423</f>
        <v>9.6464804962966319E-2</v>
      </c>
      <c r="J2220" s="46">
        <f>SUM(E2220:I2220)</f>
        <v>0.48232402481483161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0.39641432795518317</v>
      </c>
      <c r="F2268" s="45">
        <f>(C2269+C2317+C2365+C2413+C2461+C2509+C2557+C2605+C2653+C2701)*$F$3423</f>
        <v>0.39641432795518317</v>
      </c>
      <c r="G2268" s="45">
        <f>(C2269+C2317+C2365+C2413+C2461+C2509+C2557+C2605+C2653+C2701)*$G$3423</f>
        <v>0.39641432795518317</v>
      </c>
      <c r="H2268" s="45">
        <f>(C2269+C2317+C2365+C2413+C2461+C2509+C2557+C2605+C2653+C2701)*$H$3423</f>
        <v>0.39641432795518317</v>
      </c>
      <c r="I2268" s="45">
        <f>(C2269+C2317+C2365+C2413+C2461+C2509+C2557+C2605+C2653+C2701)*$I$3423</f>
        <v>0.39641432795518317</v>
      </c>
      <c r="J2268" s="45">
        <f>(C2269+C2317+C2365+C2413+C2461+C2509+C2557+C2605+C2653+C2701)*$J$3423</f>
        <v>1.9820716397759157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5.8041219498331832E-2</v>
      </c>
      <c r="F2269" s="46">
        <f>C2269*$F$3423</f>
        <v>5.8041219498331832E-2</v>
      </c>
      <c r="G2269" s="46">
        <f>C2269*$G$3423</f>
        <v>5.8041219498331832E-2</v>
      </c>
      <c r="H2269" s="46">
        <f>C2269*$H$3423</f>
        <v>5.8041219498331832E-2</v>
      </c>
      <c r="I2269" s="46">
        <f>C2269*$I$3423</f>
        <v>5.8041219498331832E-2</v>
      </c>
      <c r="J2269" s="46">
        <f>SUM(E2269:I2269)</f>
        <v>0.29020609749165915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1.9690964791803916E-2</v>
      </c>
      <c r="F2317" s="46">
        <f>C2317*$F$3423</f>
        <v>1.9690964791803916E-2</v>
      </c>
      <c r="G2317" s="46">
        <f>C2317*$G$3423</f>
        <v>1.9690964791803916E-2</v>
      </c>
      <c r="H2317" s="46">
        <f>C2317*$H$3423</f>
        <v>1.9690964791803916E-2</v>
      </c>
      <c r="I2317" s="46">
        <f>C2317*$I$3423</f>
        <v>1.9690964791803916E-2</v>
      </c>
      <c r="J2317" s="46">
        <f>SUM(E2317:I2317)</f>
        <v>9.8454823959019583E-2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1.8832076961682296E-2</v>
      </c>
      <c r="F2365" s="46">
        <f>C2365*$F$3423</f>
        <v>1.8832076961682296E-2</v>
      </c>
      <c r="G2365" s="46">
        <f>C2365*$G$3423</f>
        <v>1.8832076961682296E-2</v>
      </c>
      <c r="H2365" s="46">
        <f>C2365*$H$3423</f>
        <v>1.8832076961682296E-2</v>
      </c>
      <c r="I2365" s="46">
        <f>C2365*$I$3423</f>
        <v>1.8832076961682296E-2</v>
      </c>
      <c r="J2365" s="46">
        <f>SUM(E2365:I2365)</f>
        <v>9.4160384808411476E-2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6.6328563874064371E-3</v>
      </c>
      <c r="F2413" s="46">
        <f>C2413*$F$3423</f>
        <v>6.6328563874064371E-3</v>
      </c>
      <c r="G2413" s="46">
        <f>C2413*$G$3423</f>
        <v>6.6328563874064371E-3</v>
      </c>
      <c r="H2413" s="46">
        <f>C2413*$H$3423</f>
        <v>6.6328563874064371E-3</v>
      </c>
      <c r="I2413" s="46">
        <f>C2413*$I$3423</f>
        <v>6.6328563874064371E-3</v>
      </c>
      <c r="J2413" s="46">
        <f>SUM(E2413:I2413)</f>
        <v>3.3164281937032185E-2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5.1413283615882365E-3</v>
      </c>
      <c r="F2461" s="46">
        <f>C2461*$F$3423</f>
        <v>5.1413283615882365E-3</v>
      </c>
      <c r="G2461" s="46">
        <f>C2461*$G$3423</f>
        <v>5.1413283615882365E-3</v>
      </c>
      <c r="H2461" s="46">
        <f>C2461*$H$3423</f>
        <v>5.1413283615882365E-3</v>
      </c>
      <c r="I2461" s="46">
        <f>C2461*$I$3423</f>
        <v>5.1413283615882365E-3</v>
      </c>
      <c r="J2461" s="46">
        <f>SUM(E2461:I2461)</f>
        <v>2.5706641807941182E-2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0.15035767829106075</v>
      </c>
      <c r="F2509" s="46">
        <f>C2509*$F$3423</f>
        <v>0.15035767829106075</v>
      </c>
      <c r="G2509" s="46">
        <f>C2509*$G$3423</f>
        <v>0.15035767829106075</v>
      </c>
      <c r="H2509" s="46">
        <f>C2509*$H$3423</f>
        <v>0.15035767829106075</v>
      </c>
      <c r="I2509" s="46">
        <f>C2509*$I$3423</f>
        <v>0.15035767829106075</v>
      </c>
      <c r="J2509" s="46">
        <f>SUM(E2509:I2509)</f>
        <v>0.75178839145530374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3.4985192197854849E-2</v>
      </c>
      <c r="F2557" s="46">
        <f>C2557*$F$3423</f>
        <v>3.4985192197854849E-2</v>
      </c>
      <c r="G2557" s="46">
        <f>C2557*$G$3423</f>
        <v>3.4985192197854849E-2</v>
      </c>
      <c r="H2557" s="46">
        <f>C2557*$H$3423</f>
        <v>3.4985192197854849E-2</v>
      </c>
      <c r="I2557" s="46">
        <f>C2557*$I$3423</f>
        <v>3.4985192197854849E-2</v>
      </c>
      <c r="J2557" s="46">
        <f>SUM(E2557:I2557)</f>
        <v>0.17492596098927424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4.630961400053072E-2</v>
      </c>
      <c r="F2605" s="46">
        <f>C2605*$F$3423</f>
        <v>4.630961400053072E-2</v>
      </c>
      <c r="G2605" s="46">
        <f>C2605*$G$3423</f>
        <v>4.630961400053072E-2</v>
      </c>
      <c r="H2605" s="46">
        <f>C2605*$H$3423</f>
        <v>4.630961400053072E-2</v>
      </c>
      <c r="I2605" s="46">
        <f>C2605*$I$3423</f>
        <v>4.630961400053072E-2</v>
      </c>
      <c r="J2605" s="46">
        <f>SUM(E2605:I2605)</f>
        <v>0.23154807000265359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3.0667157972162844E-2</v>
      </c>
      <c r="F2653" s="46">
        <f>C2653*$F$3423</f>
        <v>3.0667157972162844E-2</v>
      </c>
      <c r="G2653" s="46">
        <f>C2653*$G$3423</f>
        <v>3.0667157972162844E-2</v>
      </c>
      <c r="H2653" s="46">
        <f>C2653*$H$3423</f>
        <v>3.0667157972162844E-2</v>
      </c>
      <c r="I2653" s="46">
        <f>C2653*$I$3423</f>
        <v>3.0667157972162844E-2</v>
      </c>
      <c r="J2653" s="46">
        <f>SUM(E2653:I2653)</f>
        <v>0.15333578986081423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2.5756239492761204E-2</v>
      </c>
      <c r="F2701" s="46">
        <f>C2701*$F$3423</f>
        <v>2.5756239492761204E-2</v>
      </c>
      <c r="G2701" s="46">
        <f>C2701*$G$3423</f>
        <v>2.5756239492761204E-2</v>
      </c>
      <c r="H2701" s="46">
        <f>C2701*$H$3423</f>
        <v>2.5756239492761204E-2</v>
      </c>
      <c r="I2701" s="46">
        <f>C2701*$I$3423</f>
        <v>2.5756239492761204E-2</v>
      </c>
      <c r="J2701" s="46">
        <f>SUM(E2701:I2701)</f>
        <v>0.12878119746380601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0.3175822300378951</v>
      </c>
      <c r="F2749" s="45">
        <f>(C2750+C2798+C2846+C2894+C2942+C2990+C3038+C3086+C3134+C3182+C3230)*$F$3423</f>
        <v>0.3175822300378951</v>
      </c>
      <c r="G2749" s="45">
        <f>(C2750+C2798+C2846+C2894+C2942+C2990+C3038+C3086+C3134+C3182+C3230)*$G$3423</f>
        <v>0.3175822300378951</v>
      </c>
      <c r="H2749" s="45">
        <f>(C2750+C2798+C2846+C2894+C2942+C2990+C3038+C3086+C3134+C3182+C3230)*$H$3423</f>
        <v>0.3175822300378951</v>
      </c>
      <c r="I2749" s="45">
        <f>(C2750+C2798+C2846+C2894+C2942+C2990+C3038+C3086+C3134+C3182+C3230)*$I$3423</f>
        <v>0.3175822300378951</v>
      </c>
      <c r="J2749" s="45">
        <f>(C2750+C2798+C2846+C2894+C2942+C2990+C3038+C3086+C3134+C3182+C3230)*$J$3423</f>
        <v>1.5879111501894754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9.8384086792322502E-3</v>
      </c>
      <c r="F2750" s="46">
        <f>C2750*$F$3423</f>
        <v>9.8384086792322502E-3</v>
      </c>
      <c r="G2750" s="46">
        <f>C2750*$G$3423</f>
        <v>9.8384086792322502E-3</v>
      </c>
      <c r="H2750" s="46">
        <f>C2750*$H$3423</f>
        <v>9.8384086792322502E-3</v>
      </c>
      <c r="I2750" s="46">
        <f>C2750*$I$3423</f>
        <v>9.8384086792322502E-3</v>
      </c>
      <c r="J2750" s="46">
        <f>SUM(E2750:I2750)</f>
        <v>4.9192043396161247E-2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5.9732395533853004E-2</v>
      </c>
      <c r="F2798" s="46">
        <f>C2798*$F$3423</f>
        <v>5.9732395533853004E-2</v>
      </c>
      <c r="G2798" s="46">
        <f>C2798*$G$3423</f>
        <v>5.9732395533853004E-2</v>
      </c>
      <c r="H2798" s="46">
        <f>C2798*$H$3423</f>
        <v>5.9732395533853004E-2</v>
      </c>
      <c r="I2798" s="46">
        <f>C2798*$I$3423</f>
        <v>5.9732395533853004E-2</v>
      </c>
      <c r="J2798" s="46">
        <f>SUM(E2798:I2798)</f>
        <v>0.298661977669265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1.5019359068011395E-2</v>
      </c>
      <c r="F2846" s="46">
        <f>C2846*$F$3423</f>
        <v>1.5019359068011395E-2</v>
      </c>
      <c r="G2846" s="46">
        <f>C2846*$G$3423</f>
        <v>1.5019359068011395E-2</v>
      </c>
      <c r="H2846" s="46">
        <f>C2846*$H$3423</f>
        <v>1.5019359068011395E-2</v>
      </c>
      <c r="I2846" s="46">
        <f>C2846*$I$3423</f>
        <v>1.5019359068011395E-2</v>
      </c>
      <c r="J2846" s="46">
        <f>SUM(E2846:I2846)</f>
        <v>7.5096795340056977E-2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7.3339432728038506E-3</v>
      </c>
      <c r="F2894" s="46">
        <f>C2894*$F$3423</f>
        <v>7.3339432728038506E-3</v>
      </c>
      <c r="G2894" s="46">
        <f>C2894*$G$3423</f>
        <v>7.3339432728038506E-3</v>
      </c>
      <c r="H2894" s="46">
        <f>C2894*$H$3423</f>
        <v>7.3339432728038506E-3</v>
      </c>
      <c r="I2894" s="46">
        <f>C2894*$I$3423</f>
        <v>7.3339432728038506E-3</v>
      </c>
      <c r="J2894" s="46">
        <f>SUM(E2894:I2894)</f>
        <v>3.666971636401925E-2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5.1988741460750137E-2</v>
      </c>
      <c r="F2942" s="46">
        <f>C2942*$F$3423</f>
        <v>5.1988741460750137E-2</v>
      </c>
      <c r="G2942" s="46">
        <f>C2942*$G$3423</f>
        <v>5.1988741460750137E-2</v>
      </c>
      <c r="H2942" s="46">
        <f>C2942*$H$3423</f>
        <v>5.1988741460750137E-2</v>
      </c>
      <c r="I2942" s="46">
        <f>C2942*$I$3423</f>
        <v>5.1988741460750137E-2</v>
      </c>
      <c r="J2942" s="46">
        <f>SUM(E2942:I2942)</f>
        <v>0.25994370730375072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3.8946355742316342E-2</v>
      </c>
      <c r="F2990" s="46">
        <f>C2990*$F$3423</f>
        <v>3.8946355742316342E-2</v>
      </c>
      <c r="G2990" s="46">
        <f>C2990*$G$3423</f>
        <v>3.8946355742316342E-2</v>
      </c>
      <c r="H2990" s="46">
        <f>C2990*$H$3423</f>
        <v>3.8946355742316342E-2</v>
      </c>
      <c r="I2990" s="46">
        <f>C2990*$I$3423</f>
        <v>3.8946355742316342E-2</v>
      </c>
      <c r="J2990" s="46">
        <f>SUM(E2990:I2990)</f>
        <v>0.1947317787115817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7.0404123845111716E-2</v>
      </c>
      <c r="F3038" s="46">
        <f>C3038*$F$3423</f>
        <v>7.0404123845111716E-2</v>
      </c>
      <c r="G3038" s="46">
        <f>C3038*$G$3423</f>
        <v>7.0404123845111716E-2</v>
      </c>
      <c r="H3038" s="46">
        <f>C3038*$H$3423</f>
        <v>7.0404123845111716E-2</v>
      </c>
      <c r="I3038" s="46">
        <f>C3038*$I$3423</f>
        <v>7.0404123845111716E-2</v>
      </c>
      <c r="J3038" s="46">
        <f>SUM(E3038:I3038)</f>
        <v>0.35202061922555861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1.3557937056754687E-2</v>
      </c>
      <c r="F3086" s="46">
        <f>C3086*$F$3423</f>
        <v>1.3557937056754687E-2</v>
      </c>
      <c r="G3086" s="46">
        <f>C3086*$G$3423</f>
        <v>1.3557937056754687E-2</v>
      </c>
      <c r="H3086" s="46">
        <f>C3086*$H$3423</f>
        <v>1.3557937056754687E-2</v>
      </c>
      <c r="I3086" s="46">
        <f>C3086*$I$3423</f>
        <v>1.3557937056754687E-2</v>
      </c>
      <c r="J3086" s="46">
        <f>SUM(E3086:I3086)</f>
        <v>6.7789685283773438E-2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9.5228125484341768E-3</v>
      </c>
      <c r="F3134" s="46">
        <f>C3134*$F$3423</f>
        <v>9.5228125484341768E-3</v>
      </c>
      <c r="G3134" s="46">
        <f>C3134*$G$3423</f>
        <v>9.5228125484341768E-3</v>
      </c>
      <c r="H3134" s="46">
        <f>C3134*$H$3423</f>
        <v>9.5228125484341768E-3</v>
      </c>
      <c r="I3134" s="46">
        <f>C3134*$I$3423</f>
        <v>9.5228125484341768E-3</v>
      </c>
      <c r="J3134" s="46">
        <f>SUM(E3134:I3134)</f>
        <v>4.7614062742170886E-2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1.3190248279701977E-2</v>
      </c>
      <c r="F3182" s="46">
        <f>C3182*$F$3423</f>
        <v>1.3190248279701977E-2</v>
      </c>
      <c r="G3182" s="46">
        <f>C3182*$G$3423</f>
        <v>1.3190248279701977E-2</v>
      </c>
      <c r="H3182" s="46">
        <f>C3182*$H$3423</f>
        <v>1.3190248279701977E-2</v>
      </c>
      <c r="I3182" s="46">
        <f>C3182*$I$3423</f>
        <v>1.3190248279701977E-2</v>
      </c>
      <c r="J3182" s="46">
        <f>SUM(E3182:I3182)</f>
        <v>6.5951241398509886E-2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2.8047904550925616E-2</v>
      </c>
      <c r="F3230" s="46">
        <f>C3230*$F$3423</f>
        <v>2.8047904550925616E-2</v>
      </c>
      <c r="G3230" s="46">
        <f>C3230*$G$3423</f>
        <v>2.8047904550925616E-2</v>
      </c>
      <c r="H3230" s="46">
        <f>C3230*$H$3423</f>
        <v>2.8047904550925616E-2</v>
      </c>
      <c r="I3230" s="46">
        <f>C3230*$I$3423</f>
        <v>2.8047904550925616E-2</v>
      </c>
      <c r="J3230" s="46">
        <f>SUM(E3230:I3230)</f>
        <v>0.14023952275462809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0.75566090162483923</v>
      </c>
      <c r="F3278" s="45">
        <f>(C3279+C3327+C3375)*$F$3423</f>
        <v>0.75566090162483923</v>
      </c>
      <c r="G3278" s="45">
        <f>(C3279+C3327+C3375)*$G$3423</f>
        <v>0.75566090162483923</v>
      </c>
      <c r="H3278" s="45">
        <f>(C3279+C3327+C3375)*$H$3423</f>
        <v>0.75566090162483923</v>
      </c>
      <c r="I3278" s="45">
        <f>(C3279+C3327+C3375)*$I$3423</f>
        <v>0.75566090162483923</v>
      </c>
      <c r="J3278" s="45">
        <f>(C3279+C3327+C3375)*$J$3423</f>
        <v>3.7783045081241959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8.187001150026034E-2</v>
      </c>
      <c r="F3279" s="46">
        <f>C3279*$F$3423</f>
        <v>8.187001150026034E-2</v>
      </c>
      <c r="G3279" s="46">
        <f>C3279*$G$3423</f>
        <v>8.187001150026034E-2</v>
      </c>
      <c r="H3279" s="46">
        <f>C3279*$H$3423</f>
        <v>8.187001150026034E-2</v>
      </c>
      <c r="I3279" s="46">
        <f>C3279*$I$3423</f>
        <v>8.187001150026034E-2</v>
      </c>
      <c r="J3279" s="46">
        <f>SUM(E3279:I3279)</f>
        <v>0.40935005750130171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0.64316852460998863</v>
      </c>
      <c r="F3327" s="46">
        <f>C3327*$F$3423</f>
        <v>0.64316852460998863</v>
      </c>
      <c r="G3327" s="46">
        <f>C3327*$G$3423</f>
        <v>0.64316852460998863</v>
      </c>
      <c r="H3327" s="46">
        <f>C3327*$H$3423</f>
        <v>0.64316852460998863</v>
      </c>
      <c r="I3327" s="46">
        <f>C3327*$I$3423</f>
        <v>0.64316852460998863</v>
      </c>
      <c r="J3327" s="46">
        <f>SUM(E3327:I3327)</f>
        <v>3.2158426230499431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3.0622365514590296E-2</v>
      </c>
      <c r="F3375" s="46">
        <f>C3375*$F$3423</f>
        <v>3.0622365514590296E-2</v>
      </c>
      <c r="G3375" s="46">
        <f>C3375*$G$3423</f>
        <v>3.0622365514590296E-2</v>
      </c>
      <c r="H3375" s="46">
        <f>C3375*$H$3423</f>
        <v>3.0622365514590296E-2</v>
      </c>
      <c r="I3375" s="46">
        <f>C3375*$I$3423</f>
        <v>3.0622365514590296E-2</v>
      </c>
      <c r="J3375" s="46">
        <f>SUM(E3375:I3375)</f>
        <v>0.15311182757295147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4.4171500000000004</v>
      </c>
      <c r="F3423" s="34">
        <v>4.4171500000000004</v>
      </c>
      <c r="G3423" s="34">
        <v>4.4171500000000004</v>
      </c>
      <c r="H3423" s="34">
        <v>4.4171500000000004</v>
      </c>
      <c r="I3423" s="34">
        <v>4.4171500000000004</v>
      </c>
      <c r="J3423" s="34">
        <f>E3423+F3423+G3423+H3423+I3423</f>
        <v>22.085750000000001</v>
      </c>
    </row>
    <row r="3424" spans="1:10" ht="11.45" customHeight="1" x14ac:dyDescent="0.2">
      <c r="E3424" s="42">
        <f>E3423-SUM(E5:E869,E918:E1110,E1159:E1591,E1640,E1689,E1738,E1787:E1931,E1980:E2220,E2269:E2701,E2750:E3230,E3279:E3375)</f>
        <v>0</v>
      </c>
      <c r="F3424" s="42">
        <f t="shared" ref="F3424:J3424" si="0">F3423-SUM(F5:F869,F918:F1110,F1159:F1591,F1640,F1689,F1738,F1787:F1931,F1980:F2220,F2269:F2701,F2750:F3230,F3279:F3375)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144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1.2362969441511027</v>
      </c>
      <c r="F4" s="45">
        <f>(C5+C53+C101+C149+C197+C245+C293+C341+C389+C437+C485+C533+C581+C629+C677+C725+C773+C821+C869)*$F$3423</f>
        <v>0.81795271309813977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0.81795271309813977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2.8722023703473822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3.7262880932924715E-2</v>
      </c>
      <c r="F5" s="46">
        <f>C5*$F$3423</f>
        <v>2.4653684295779899E-2</v>
      </c>
      <c r="G5" s="46"/>
      <c r="H5" s="46">
        <f>C5*$H$3423</f>
        <v>2.4653684295779899E-2</v>
      </c>
      <c r="I5" s="46"/>
      <c r="J5" s="46">
        <f>C5*$J$3423</f>
        <v>8.6570249524484513E-2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5.4249666951958826E-2</v>
      </c>
      <c r="F53" s="46">
        <f>C53*$F$3423</f>
        <v>3.5892398244577219E-2</v>
      </c>
      <c r="G53" s="46"/>
      <c r="H53" s="46">
        <f>C53*$H$3423</f>
        <v>3.5892398244577219E-2</v>
      </c>
      <c r="I53" s="46"/>
      <c r="J53" s="46">
        <f>C53*$J$3423</f>
        <v>0.12603446344111327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8.471324551254221E-2</v>
      </c>
      <c r="F101" s="46">
        <f>C101*$F$3423</f>
        <v>5.60475614941452E-2</v>
      </c>
      <c r="G101" s="46"/>
      <c r="H101" s="46">
        <f>C101*$H$3423</f>
        <v>5.60475614941452E-2</v>
      </c>
      <c r="I101" s="46"/>
      <c r="J101" s="46">
        <f>C101*$J$3423</f>
        <v>0.19680836850083261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8.0095697384769668E-2</v>
      </c>
      <c r="F149" s="46">
        <f>C149*$F$3423</f>
        <v>5.299252197727071E-2</v>
      </c>
      <c r="G149" s="46"/>
      <c r="H149" s="46">
        <f>C149*$H$3423</f>
        <v>5.299252197727071E-2</v>
      </c>
      <c r="I149" s="46"/>
      <c r="J149" s="46">
        <f>C149*$J$3423</f>
        <v>0.1860807413393111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7.9676295044461887E-2</v>
      </c>
      <c r="F197" s="46">
        <f>C197*$F$3423</f>
        <v>5.2715039060437972E-2</v>
      </c>
      <c r="G197" s="46"/>
      <c r="H197" s="46">
        <f>C197*$H$3423</f>
        <v>5.2715039060437972E-2</v>
      </c>
      <c r="I197" s="46"/>
      <c r="J197" s="46">
        <f>C197*$J$3423</f>
        <v>0.18510637316533785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0.11349296613363916</v>
      </c>
      <c r="F245" s="46">
        <f>C245*$F$3423</f>
        <v>7.5088658922721846E-2</v>
      </c>
      <c r="G245" s="46"/>
      <c r="H245" s="46">
        <f>C245*$H$3423</f>
        <v>7.5088658922721846E-2</v>
      </c>
      <c r="I245" s="46"/>
      <c r="J245" s="46">
        <f>C245*$J$3423</f>
        <v>0.26367028397908288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3.5518775949619025E-2</v>
      </c>
      <c r="F293" s="46">
        <f>C293*$F$3423</f>
        <v>2.34997581215124E-2</v>
      </c>
      <c r="G293" s="46"/>
      <c r="H293" s="46">
        <f>C293*$H$3423</f>
        <v>2.34997581215124E-2</v>
      </c>
      <c r="I293" s="46"/>
      <c r="J293" s="46">
        <f>C293*$J$3423</f>
        <v>8.2518292192643825E-2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2.3401536924989235E-2</v>
      </c>
      <c r="F341" s="46">
        <f>C341*$F$3423</f>
        <v>1.5482809942238079E-2</v>
      </c>
      <c r="G341" s="46"/>
      <c r="H341" s="46">
        <f>C341*$H$3423</f>
        <v>1.5482809942238079E-2</v>
      </c>
      <c r="I341" s="46"/>
      <c r="J341" s="46">
        <f>C341*$J$3423</f>
        <v>5.4367156809465397E-2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3.1827522262554607E-2</v>
      </c>
      <c r="F389" s="46">
        <f>C389*$F$3423</f>
        <v>2.1057568983739339E-2</v>
      </c>
      <c r="G389" s="46"/>
      <c r="H389" s="46">
        <f>C389*$H$3423</f>
        <v>2.1057568983739339E-2</v>
      </c>
      <c r="I389" s="46"/>
      <c r="J389" s="46">
        <f>C389*$J$3423</f>
        <v>7.3942660230033291E-2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2.6177879726023787E-2</v>
      </c>
      <c r="F437" s="46">
        <f>C437*$F$3423</f>
        <v>1.7319680232454653E-2</v>
      </c>
      <c r="G437" s="46"/>
      <c r="H437" s="46">
        <f>C437*$H$3423</f>
        <v>1.7319680232454653E-2</v>
      </c>
      <c r="I437" s="46"/>
      <c r="J437" s="46">
        <f>C437*$J$3423</f>
        <v>6.0817240190933097E-2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5.1506873432558442E-2</v>
      </c>
      <c r="F485" s="46">
        <f>C485*$F$3423</f>
        <v>3.4077724665324778E-2</v>
      </c>
      <c r="G485" s="46"/>
      <c r="H485" s="46">
        <f>C485*$H$3423</f>
        <v>3.4077724665324778E-2</v>
      </c>
      <c r="I485" s="46"/>
      <c r="J485" s="46">
        <f>C485*$J$3423</f>
        <v>0.119662322763208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0.18191428261826076</v>
      </c>
      <c r="F533" s="46">
        <f>C533*$F$3423</f>
        <v>0.12035723433829168</v>
      </c>
      <c r="G533" s="46"/>
      <c r="H533" s="46">
        <f>C533*$H$3423</f>
        <v>0.12035723433829168</v>
      </c>
      <c r="I533" s="46"/>
      <c r="J533" s="46">
        <f>C533*$J$3423</f>
        <v>0.42262875129484412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1.3255183594577922E-2</v>
      </c>
      <c r="F581" s="46">
        <f>C581*$F$3423</f>
        <v>8.7698294775319131E-3</v>
      </c>
      <c r="G581" s="46"/>
      <c r="H581" s="46">
        <f>C581*$H$3423</f>
        <v>8.7698294775319131E-3</v>
      </c>
      <c r="I581" s="46"/>
      <c r="J581" s="46">
        <f>C581*$J$3423</f>
        <v>3.0794842549641752E-2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8.3097151741002823E-2</v>
      </c>
      <c r="F629" s="46">
        <f>C629*$F$3423</f>
        <v>5.4978329469181075E-2</v>
      </c>
      <c r="G629" s="46"/>
      <c r="H629" s="46">
        <f>C629*$H$3423</f>
        <v>5.4978329469181075E-2</v>
      </c>
      <c r="I629" s="46"/>
      <c r="J629" s="46">
        <f>C629*$J$3423</f>
        <v>0.193053810679365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9.0029478403908361E-2</v>
      </c>
      <c r="F677" s="46">
        <f>C677*$F$3423</f>
        <v>5.9564861393272869E-2</v>
      </c>
      <c r="G677" s="46"/>
      <c r="H677" s="46">
        <f>C677*$H$3423</f>
        <v>5.9564861393272869E-2</v>
      </c>
      <c r="I677" s="46"/>
      <c r="J677" s="46">
        <f>C677*$J$3423</f>
        <v>0.20915920119045411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3.8209944110160071E-2</v>
      </c>
      <c r="F725" s="46">
        <f>C725*$F$3423</f>
        <v>2.5280275584353303E-2</v>
      </c>
      <c r="G725" s="46"/>
      <c r="H725" s="46">
        <f>C725*$H$3423</f>
        <v>2.5280275584353303E-2</v>
      </c>
      <c r="I725" s="46"/>
      <c r="J725" s="46">
        <f>C725*$J$3423</f>
        <v>8.8770495278866685E-2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4.0805757152089124E-2</v>
      </c>
      <c r="F773" s="46">
        <f>C773*$F$3423</f>
        <v>2.6997704661879111E-2</v>
      </c>
      <c r="G773" s="46"/>
      <c r="H773" s="46">
        <f>C773*$H$3423</f>
        <v>2.6997704661879111E-2</v>
      </c>
      <c r="I773" s="46"/>
      <c r="J773" s="46">
        <f>C773*$J$3423</f>
        <v>9.4801166475847354E-2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0.11738794598080145</v>
      </c>
      <c r="F821" s="46">
        <f>C821*$F$3423</f>
        <v>7.7665636362099541E-2</v>
      </c>
      <c r="G821" s="46"/>
      <c r="H821" s="46">
        <f>C821*$H$3423</f>
        <v>7.7665636362099541E-2</v>
      </c>
      <c r="I821" s="46"/>
      <c r="J821" s="46">
        <f>C821*$J$3423</f>
        <v>0.27271921870500054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5.3673860294260418E-2</v>
      </c>
      <c r="F869" s="46">
        <f>C869*$F$3423</f>
        <v>3.5511435871328142E-2</v>
      </c>
      <c r="G869" s="46"/>
      <c r="H869" s="46">
        <f>C869*$H$3423</f>
        <v>3.5511435871328142E-2</v>
      </c>
      <c r="I869" s="46"/>
      <c r="J869" s="46">
        <f>C869*$J$3423</f>
        <v>0.12469673203691671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0.86442591904574484</v>
      </c>
      <c r="F917" s="45">
        <f>(C918+C966+C1014+C1062+C1110)*$F$3423</f>
        <v>0.5719172316172948</v>
      </c>
      <c r="G917" s="45">
        <f>(C918+C966+C1014+C1062+C1110)*$G$3423</f>
        <v>0</v>
      </c>
      <c r="H917" s="45">
        <f>(C918+C966+C1014+C1062+C1110)*$H$3423</f>
        <v>0.5719172316172948</v>
      </c>
      <c r="I917" s="45">
        <f>(C918+C966+C1014+C1062+C1110)*$I$3423</f>
        <v>0</v>
      </c>
      <c r="J917" s="45">
        <f>(C918+C966+C1014+C1062+C1110)*$J$3423</f>
        <v>2.0082603822803344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0.18322552851167953</v>
      </c>
      <c r="F918" s="46">
        <f>C918*$F$3423</f>
        <v>0.12122477440715204</v>
      </c>
      <c r="G918" s="46"/>
      <c r="H918" s="46">
        <f>C918*$H$3423</f>
        <v>0.12122477440715204</v>
      </c>
      <c r="I918" s="46"/>
      <c r="J918" s="46">
        <f>C918*$J$3423</f>
        <v>0.42567507732598364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4.0698308916153121E-2</v>
      </c>
      <c r="F966" s="46">
        <f>C966*$F$3423</f>
        <v>2.6926615287665854E-2</v>
      </c>
      <c r="G966" s="46"/>
      <c r="H966" s="46">
        <f>C966*$H$3423</f>
        <v>2.6926615287665854E-2</v>
      </c>
      <c r="I966" s="46"/>
      <c r="J966" s="46">
        <f>C966*$J$3423</f>
        <v>9.4551539491484829E-2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2.1915836824679694E-2</v>
      </c>
      <c r="F1014" s="46">
        <f>C1014*$F$3423</f>
        <v>1.4499848337708026E-2</v>
      </c>
      <c r="G1014" s="46"/>
      <c r="H1014" s="46">
        <f>C1014*$H$3423</f>
        <v>1.4499848337708026E-2</v>
      </c>
      <c r="I1014" s="46"/>
      <c r="J1014" s="46">
        <f>C1014*$J$3423</f>
        <v>5.0915533500095748E-2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7.2431783264038485E-2</v>
      </c>
      <c r="F1062" s="46">
        <f>C1062*$F$3423</f>
        <v>4.7921960751943417E-2</v>
      </c>
      <c r="G1062" s="46"/>
      <c r="H1062" s="46">
        <f>C1062*$H$3423</f>
        <v>4.7921960751943417E-2</v>
      </c>
      <c r="I1062" s="46"/>
      <c r="J1062" s="46">
        <f>C1062*$J$3423</f>
        <v>0.16827570476792533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0.546154461529194</v>
      </c>
      <c r="F1110" s="46">
        <f>C1110*$F$3423</f>
        <v>0.36134403283282546</v>
      </c>
      <c r="G1110" s="46"/>
      <c r="H1110" s="46">
        <f>C1110*$H$3423</f>
        <v>0.36134403283282546</v>
      </c>
      <c r="I1110" s="46"/>
      <c r="J1110" s="46">
        <f>C1110*$J$3423</f>
        <v>1.2688425271948449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1.2443993075057456</v>
      </c>
      <c r="F1158" s="45">
        <f>(C1159+C1207+C1255+C1303+C1351+C1399+C1447+C1495+C1543+C1591)*$F$3423</f>
        <v>0.82331335895251245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0.82331335895251245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2.8910260254107709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0.1214296749805303</v>
      </c>
      <c r="F1159" s="46">
        <f>C1159*$F$3423</f>
        <v>8.0339705255156352E-2</v>
      </c>
      <c r="G1159" s="46"/>
      <c r="H1159" s="46">
        <f>C1159*$H$3423</f>
        <v>8.0339705255156352E-2</v>
      </c>
      <c r="I1159" s="46"/>
      <c r="J1159" s="46">
        <f>C1159*$J$3423</f>
        <v>0.28210908549084301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0.16360422492834825</v>
      </c>
      <c r="F1207" s="46">
        <f>C1207*$F$3423</f>
        <v>0.10824302388480624</v>
      </c>
      <c r="G1207" s="46"/>
      <c r="H1207" s="46">
        <f>C1207*$H$3423</f>
        <v>0.10824302388480624</v>
      </c>
      <c r="I1207" s="46"/>
      <c r="J1207" s="46">
        <f>C1207*$J$3423</f>
        <v>0.38009027269796075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0.24211164520549286</v>
      </c>
      <c r="F1255" s="46">
        <f>C1255*$F$3423</f>
        <v>0.16018471776169235</v>
      </c>
      <c r="G1255" s="46"/>
      <c r="H1255" s="46">
        <f>C1255*$H$3423</f>
        <v>0.16018471776169235</v>
      </c>
      <c r="I1255" s="46"/>
      <c r="J1255" s="46">
        <f>C1255*$J$3423</f>
        <v>0.56248108072887759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0.19851652777070211</v>
      </c>
      <c r="F1303" s="46">
        <f>C1303*$F$3423</f>
        <v>0.13134153024730114</v>
      </c>
      <c r="G1303" s="46"/>
      <c r="H1303" s="46">
        <f>C1303*$H$3423</f>
        <v>0.13134153024730114</v>
      </c>
      <c r="I1303" s="46"/>
      <c r="J1303" s="46">
        <f>C1303*$J$3423</f>
        <v>0.46119958826530444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5.1070822557800113E-2</v>
      </c>
      <c r="F1351" s="46">
        <f>C1351*$F$3423</f>
        <v>3.378922682688492E-2</v>
      </c>
      <c r="G1351" s="46"/>
      <c r="H1351" s="46">
        <f>C1351*$H$3423</f>
        <v>3.378922682688492E-2</v>
      </c>
      <c r="I1351" s="46"/>
      <c r="J1351" s="46">
        <f>C1351*$J$3423</f>
        <v>0.11864927621156995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0.23678735990042826</v>
      </c>
      <c r="F1399" s="46">
        <f>C1399*$F$3423</f>
        <v>0.15666209026415659</v>
      </c>
      <c r="G1399" s="46"/>
      <c r="H1399" s="46">
        <f>C1399*$H$3423</f>
        <v>0.15666209026415659</v>
      </c>
      <c r="I1399" s="46"/>
      <c r="J1399" s="46">
        <f>C1399*$J$3423</f>
        <v>0.55011154042874144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0.15001838638787546</v>
      </c>
      <c r="F1447" s="46">
        <f>C1447*$F$3423</f>
        <v>9.9254428105720674E-2</v>
      </c>
      <c r="G1447" s="46"/>
      <c r="H1447" s="46">
        <f>C1447*$H$3423</f>
        <v>9.9254428105720674E-2</v>
      </c>
      <c r="I1447" s="46"/>
      <c r="J1447" s="46">
        <f>C1447*$J$3423</f>
        <v>0.34852724259931678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1.3217708024735998E-2</v>
      </c>
      <c r="F1495" s="46">
        <f>C1495*$F$3423</f>
        <v>8.7450350750446128E-3</v>
      </c>
      <c r="G1495" s="46"/>
      <c r="H1495" s="46">
        <f>C1495*$H$3423</f>
        <v>8.7450350750446128E-3</v>
      </c>
      <c r="I1495" s="46"/>
      <c r="J1495" s="46">
        <f>C1495*$J$3423</f>
        <v>3.0707778174825225E-2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4.3251815688241914E-2</v>
      </c>
      <c r="F1543" s="46">
        <f>C1543*$F$3423</f>
        <v>2.8616053898693612E-2</v>
      </c>
      <c r="G1543" s="46"/>
      <c r="H1543" s="46">
        <f>C1543*$H$3423</f>
        <v>2.8616053898693612E-2</v>
      </c>
      <c r="I1543" s="46"/>
      <c r="J1543" s="46">
        <f>C1543*$J$3423</f>
        <v>0.10048392348562914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2.4391142061590432E-2</v>
      </c>
      <c r="F1591" s="46">
        <f>C1591*$F$3423</f>
        <v>1.6137547633056047E-2</v>
      </c>
      <c r="G1591" s="46"/>
      <c r="H1591" s="46">
        <f>C1591*$H$3423</f>
        <v>1.6137547633056047E-2</v>
      </c>
      <c r="I1591" s="46"/>
      <c r="J1591" s="46">
        <f>C1591*$J$3423</f>
        <v>5.6666237327702526E-2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0.39835220295734369</v>
      </c>
      <c r="F1639" s="45">
        <f>(C1640)*$F$3423</f>
        <v>0.26355582832999075</v>
      </c>
      <c r="G1639" s="45">
        <f>(C1640)*$G$3423</f>
        <v>0</v>
      </c>
      <c r="H1639" s="45">
        <f>(C1640)*$H$3423</f>
        <v>0.26355582832999075</v>
      </c>
      <c r="I1639" s="45">
        <f>(C1640)*$I$3423</f>
        <v>0</v>
      </c>
      <c r="J1639" s="45">
        <f>(C1640)*$J$3423</f>
        <v>0.92546385961732525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0.39835220295734369</v>
      </c>
      <c r="F1640" s="46">
        <f>C1640*$F$3423</f>
        <v>0.26355582832999075</v>
      </c>
      <c r="G1640" s="46"/>
      <c r="H1640" s="46">
        <f>C1640*$H$3423</f>
        <v>0.26355582832999075</v>
      </c>
      <c r="I1640" s="46"/>
      <c r="J1640" s="46">
        <f>C1640*$J$3423</f>
        <v>0.92546385961732525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0.73488801403663984</v>
      </c>
      <c r="F1688" s="45">
        <f>(C1689)*$F$3423</f>
        <v>0.48621299902776866</v>
      </c>
      <c r="G1688" s="45">
        <f>(C1689)*$G$3423</f>
        <v>0</v>
      </c>
      <c r="H1688" s="45">
        <f>(C1689)*$H$3423</f>
        <v>0.48621299902776866</v>
      </c>
      <c r="I1688" s="45">
        <f>(C1689)*$I$3423</f>
        <v>0</v>
      </c>
      <c r="J1688" s="45">
        <f>(C1689)*$J$3423</f>
        <v>1.7073140120921773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0.73488801403663984</v>
      </c>
      <c r="F1689" s="46">
        <f>C1689*$F$3423</f>
        <v>0.48621299902776866</v>
      </c>
      <c r="G1689" s="46"/>
      <c r="H1689" s="46">
        <f>C1689*$H$3423</f>
        <v>0.48621299902776866</v>
      </c>
      <c r="I1689" s="46"/>
      <c r="J1689" s="46">
        <f>C1689*$J$3423</f>
        <v>1.7073140120921773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0.93470685643947948</v>
      </c>
      <c r="F1737" s="45">
        <f>(C1738)*$F$3423</f>
        <v>0.6184161602867001</v>
      </c>
      <c r="G1737" s="45">
        <f>(C1738)*$G$3423</f>
        <v>0</v>
      </c>
      <c r="H1737" s="45">
        <f>(C1738)*$H$3423</f>
        <v>0.6184161602867001</v>
      </c>
      <c r="I1737" s="45">
        <f>(C1738)*$I$3423</f>
        <v>0</v>
      </c>
      <c r="J1737" s="45">
        <f>(C1738)*$J$3423</f>
        <v>2.1715391770128796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0.93470685643947948</v>
      </c>
      <c r="F1738" s="46">
        <f>C1738*$F$3423</f>
        <v>0.6184161602867001</v>
      </c>
      <c r="G1738" s="46"/>
      <c r="H1738" s="46">
        <f>C1738*$H$3423</f>
        <v>0.6184161602867001</v>
      </c>
      <c r="I1738" s="46"/>
      <c r="J1738" s="46">
        <f>C1738*$J$3423</f>
        <v>2.1715391770128796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1.3088496034071035</v>
      </c>
      <c r="F1786" s="45">
        <f>(C1787+C1835+C1883+C1931)*$F$3423</f>
        <v>0.86595464723029902</v>
      </c>
      <c r="G1786" s="45">
        <f>(C1787+C1835+C1883+C1931)*$G$3423</f>
        <v>0</v>
      </c>
      <c r="H1786" s="45">
        <f>(C1787+C1835+C1883+C1931)*$H$3423</f>
        <v>0.86595464723029902</v>
      </c>
      <c r="I1786" s="45">
        <f>(C1787+C1835+C1883+C1931)*$I$3423</f>
        <v>0</v>
      </c>
      <c r="J1786" s="45">
        <f>(C1787+C1835+C1883+C1931)*$J$3423</f>
        <v>3.0407588978677018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0.93302277403377842</v>
      </c>
      <c r="F1787" s="46">
        <f>C1787*$F$3423</f>
        <v>0.61730194595547405</v>
      </c>
      <c r="G1787" s="46"/>
      <c r="H1787" s="46">
        <f>C1787*$H$3423</f>
        <v>0.61730194595547405</v>
      </c>
      <c r="I1787" s="46"/>
      <c r="J1787" s="46">
        <f>C1787*$J$3423</f>
        <v>2.1676266659447267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0.18178154015749962</v>
      </c>
      <c r="F1835" s="46">
        <f>C1835*$F$3423</f>
        <v>0.12026940992326213</v>
      </c>
      <c r="G1835" s="46"/>
      <c r="H1835" s="46">
        <f>C1835*$H$3423</f>
        <v>0.12026940992326213</v>
      </c>
      <c r="I1835" s="46"/>
      <c r="J1835" s="46">
        <f>C1835*$J$3423</f>
        <v>0.4223203600040239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0.18424344226731587</v>
      </c>
      <c r="F1883" s="46">
        <f>C1883*$F$3423</f>
        <v>0.12189824150748071</v>
      </c>
      <c r="G1883" s="46"/>
      <c r="H1883" s="46">
        <f>C1883*$H$3423</f>
        <v>0.12189824150748071</v>
      </c>
      <c r="I1883" s="46"/>
      <c r="J1883" s="46">
        <f>C1883*$J$3423</f>
        <v>0.42803992528227736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9.8018469485095846E-3</v>
      </c>
      <c r="F1931" s="46">
        <f>C1931*$F$3423</f>
        <v>6.4850498440819802E-3</v>
      </c>
      <c r="G1931" s="46"/>
      <c r="H1931" s="46">
        <f>C1931*$H$3423</f>
        <v>6.4850498440819802E-3</v>
      </c>
      <c r="I1931" s="46"/>
      <c r="J1931" s="46">
        <f>C1931*$J$3423</f>
        <v>2.2771946636673545E-2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2.0544159373095447</v>
      </c>
      <c r="F1979" s="45">
        <f>(C1980+C2028+C2076+C2124+C2172+C2220)*$F$3423</f>
        <v>1.3592325838095871</v>
      </c>
      <c r="G1979" s="45">
        <f>(C1980+C2028+C2076+C2124+C2172+C2220)*$G$3423</f>
        <v>0</v>
      </c>
      <c r="H1979" s="45">
        <f>(C1980+C2028+C2076+C2124+C2172+C2220)*$H$3423</f>
        <v>1.3592325838095871</v>
      </c>
      <c r="I1979" s="45">
        <f>(C1980+C2028+C2076+C2124+C2172+C2220)*$I$3423</f>
        <v>0</v>
      </c>
      <c r="J1979" s="45">
        <f>(C1980+C2028+C2076+C2124+C2172+C2220)*$J$3423</f>
        <v>4.7728811049287199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6.1557960807326444E-2</v>
      </c>
      <c r="F1980" s="46">
        <f>C1980*$F$3423</f>
        <v>4.0727675736281332E-2</v>
      </c>
      <c r="G1980" s="46"/>
      <c r="H1980" s="46">
        <f>C1980*$H$3423</f>
        <v>4.0727675736281332E-2</v>
      </c>
      <c r="I1980" s="46"/>
      <c r="J1980" s="46">
        <f>C1980*$J$3423</f>
        <v>0.14301331227988912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0.45233456556440566</v>
      </c>
      <c r="F2028" s="46">
        <f>C2028*$F$3423</f>
        <v>0.2992713739865504</v>
      </c>
      <c r="G2028" s="46"/>
      <c r="H2028" s="46">
        <f>C2028*$H$3423</f>
        <v>0.2992713739865504</v>
      </c>
      <c r="I2028" s="46"/>
      <c r="J2028" s="46">
        <f>C2028*$J$3423</f>
        <v>1.0508773135375065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1.1497587783357082</v>
      </c>
      <c r="F2076" s="46">
        <f>C2076*$F$3423</f>
        <v>0.76069775679486906</v>
      </c>
      <c r="G2076" s="46"/>
      <c r="H2076" s="46">
        <f>C2076*$H$3423</f>
        <v>0.76069775679486906</v>
      </c>
      <c r="I2076" s="46"/>
      <c r="J2076" s="46">
        <f>C2076*$J$3423</f>
        <v>2.6711542919254465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4.6757674622753008E-2</v>
      </c>
      <c r="F2124" s="46">
        <f>C2124*$F$3423</f>
        <v>3.0935583070701517E-2</v>
      </c>
      <c r="G2124" s="46"/>
      <c r="H2124" s="46">
        <f>C2124*$H$3423</f>
        <v>3.0935583070701517E-2</v>
      </c>
      <c r="I2124" s="46"/>
      <c r="J2124" s="46">
        <f>C2124*$J$3423</f>
        <v>0.10862884076415605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5.6777249435027793E-2</v>
      </c>
      <c r="F2172" s="46">
        <f>C2172*$F$3423</f>
        <v>3.7564684954810253E-2</v>
      </c>
      <c r="G2172" s="46"/>
      <c r="H2172" s="46">
        <f>C2172*$H$3423</f>
        <v>3.7564684954810253E-2</v>
      </c>
      <c r="I2172" s="46"/>
      <c r="J2172" s="46">
        <f>C2172*$J$3423</f>
        <v>0.13190661934464831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0.28722970854432345</v>
      </c>
      <c r="F2220" s="46">
        <f>C2220*$F$3423</f>
        <v>0.1900355092663745</v>
      </c>
      <c r="G2220" s="46"/>
      <c r="H2220" s="46">
        <f>C2220*$H$3423</f>
        <v>0.1900355092663745</v>
      </c>
      <c r="I2220" s="46"/>
      <c r="J2220" s="46">
        <f>C2220*$J$3423</f>
        <v>0.66730072707707244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1.180347297909053</v>
      </c>
      <c r="F2268" s="45">
        <f>(C2269+C2317+C2365+C2413+C2461+C2509+C2557+C2605+C2653+C2701)*$F$3423</f>
        <v>0.78093558290375165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0.78093558290375165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2.7422184637165565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0.17282119179594216</v>
      </c>
      <c r="F2269" s="46">
        <f>C2269*$F$3423</f>
        <v>0.11434110824192706</v>
      </c>
      <c r="G2269" s="46"/>
      <c r="H2269" s="46">
        <f>C2269*$H$3423</f>
        <v>0.11434110824192706</v>
      </c>
      <c r="I2269" s="46"/>
      <c r="J2269" s="46">
        <f>C2269*$J$3423</f>
        <v>0.4015034082797963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5.8631021752210001E-2</v>
      </c>
      <c r="F2317" s="46">
        <f>C2317*$F$3423</f>
        <v>3.8791168691973063E-2</v>
      </c>
      <c r="G2317" s="46"/>
      <c r="H2317" s="46">
        <f>C2317*$H$3423</f>
        <v>3.8791168691973063E-2</v>
      </c>
      <c r="I2317" s="46"/>
      <c r="J2317" s="46">
        <f>C2317*$J$3423</f>
        <v>0.13621335913615615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5.6073632026363264E-2</v>
      </c>
      <c r="F2365" s="46">
        <f>C2365*$F$3423</f>
        <v>3.7099161060148017E-2</v>
      </c>
      <c r="G2365" s="46"/>
      <c r="H2365" s="46">
        <f>C2365*$H$3423</f>
        <v>3.7099161060148017E-2</v>
      </c>
      <c r="I2365" s="46"/>
      <c r="J2365" s="46">
        <f>C2365*$J$3423</f>
        <v>0.13027195414665932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1.9749725381215562E-2</v>
      </c>
      <c r="F2413" s="46">
        <f>C2413*$F$3423</f>
        <v>1.3066716321620261E-2</v>
      </c>
      <c r="G2413" s="46"/>
      <c r="H2413" s="46">
        <f>C2413*$H$3423</f>
        <v>1.3066716321620261E-2</v>
      </c>
      <c r="I2413" s="46"/>
      <c r="J2413" s="46">
        <f>C2413*$J$3423</f>
        <v>4.5883158024456083E-2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1.5308611751162379E-2</v>
      </c>
      <c r="F2461" s="46">
        <f>C2461*$F$3423</f>
        <v>1.0128408530708868E-2</v>
      </c>
      <c r="G2461" s="46"/>
      <c r="H2461" s="46">
        <f>C2461*$H$3423</f>
        <v>1.0128408530708868E-2</v>
      </c>
      <c r="I2461" s="46"/>
      <c r="J2461" s="46">
        <f>C2461*$J$3423</f>
        <v>3.5565428812580117E-2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0.44769895227096002</v>
      </c>
      <c r="F2509" s="46">
        <f>C2509*$F$3423</f>
        <v>0.29620438228347601</v>
      </c>
      <c r="G2509" s="46"/>
      <c r="H2509" s="46">
        <f>C2509*$H$3423</f>
        <v>0.29620438228347601</v>
      </c>
      <c r="I2509" s="46"/>
      <c r="J2509" s="46">
        <f>C2509*$J$3423</f>
        <v>1.040107716837912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0.10417049578045386</v>
      </c>
      <c r="F2557" s="46">
        <f>C2557*$F$3423</f>
        <v>6.8920771867560696E-2</v>
      </c>
      <c r="G2557" s="46"/>
      <c r="H2557" s="46">
        <f>C2557*$H$3423</f>
        <v>6.8920771867560696E-2</v>
      </c>
      <c r="I2557" s="46"/>
      <c r="J2557" s="46">
        <f>C2557*$J$3423</f>
        <v>0.24201203951557526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0.13788963692280434</v>
      </c>
      <c r="F2605" s="46">
        <f>C2605*$F$3423</f>
        <v>9.1229864445365946E-2</v>
      </c>
      <c r="G2605" s="46"/>
      <c r="H2605" s="46">
        <f>C2605*$H$3423</f>
        <v>9.1229864445365946E-2</v>
      </c>
      <c r="I2605" s="46"/>
      <c r="J2605" s="46">
        <f>C2605*$J$3423</f>
        <v>0.32034936581353624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9.1313291408288505E-2</v>
      </c>
      <c r="F2653" s="46">
        <f>C2653*$F$3423</f>
        <v>6.0414251448802331E-2</v>
      </c>
      <c r="G2653" s="46"/>
      <c r="H2653" s="46">
        <f>C2653*$H$3423</f>
        <v>6.0414251448802331E-2</v>
      </c>
      <c r="I2653" s="46"/>
      <c r="J2653" s="46">
        <f>C2653*$J$3423</f>
        <v>0.21214179430589319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7.6690738819652757E-2</v>
      </c>
      <c r="F2701" s="46">
        <f>C2701*$F$3423</f>
        <v>5.0739750012169328E-2</v>
      </c>
      <c r="G2701" s="46"/>
      <c r="H2701" s="46">
        <f>C2701*$H$3423</f>
        <v>5.0739750012169328E-2</v>
      </c>
      <c r="I2701" s="46"/>
      <c r="J2701" s="46">
        <f>C2701*$J$3423</f>
        <v>0.17817023884399144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0.94562002595309946</v>
      </c>
      <c r="F2749" s="45">
        <f>(C2750+C2798+C2846+C2894+C2942+C2990+C3038+C3086+C3134+C3182+C3230)*$F$3423</f>
        <v>0.62563647790893173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0.62563647790893173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2.1968929817709633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2.9294448462946696E-2</v>
      </c>
      <c r="F2750" s="46">
        <f>C2750*$F$3423</f>
        <v>1.9381649135624058E-2</v>
      </c>
      <c r="G2750" s="46"/>
      <c r="H2750" s="46">
        <f>C2750*$H$3423</f>
        <v>1.9381649135624058E-2</v>
      </c>
      <c r="I2750" s="46"/>
      <c r="J2750" s="46">
        <f>C2750*$J$3423</f>
        <v>6.8057746734194818E-2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0.1778567692790084</v>
      </c>
      <c r="F2798" s="46">
        <f>C2798*$F$3423</f>
        <v>0.11767272228803161</v>
      </c>
      <c r="G2798" s="46"/>
      <c r="H2798" s="46">
        <f>C2798*$H$3423</f>
        <v>0.11767272228803161</v>
      </c>
      <c r="I2798" s="46"/>
      <c r="J2798" s="46">
        <f>C2798*$J$3423</f>
        <v>0.41320221385507161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4.4721037162555183E-2</v>
      </c>
      <c r="F2846" s="46">
        <f>C2846*$F$3423</f>
        <v>2.9588112995613702E-2</v>
      </c>
      <c r="G2846" s="46"/>
      <c r="H2846" s="46">
        <f>C2846*$H$3423</f>
        <v>2.9588112995613702E-2</v>
      </c>
      <c r="I2846" s="46"/>
      <c r="J2846" s="46">
        <f>C2846*$J$3423</f>
        <v>0.1038972631537826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2.1837253385177793E-2</v>
      </c>
      <c r="F2894" s="46">
        <f>C2894*$F$3423</f>
        <v>1.4447856348364964E-2</v>
      </c>
      <c r="G2894" s="46"/>
      <c r="H2894" s="46">
        <f>C2894*$H$3423</f>
        <v>1.4447856348364964E-2</v>
      </c>
      <c r="I2894" s="46"/>
      <c r="J2894" s="46">
        <f>C2894*$J$3423</f>
        <v>5.0732966081907721E-2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0.15479957755670831</v>
      </c>
      <c r="F2942" s="46">
        <f>C2942*$F$3423</f>
        <v>0.10241773632781859</v>
      </c>
      <c r="G2942" s="46"/>
      <c r="H2942" s="46">
        <f>C2942*$H$3423</f>
        <v>0.10241773632781859</v>
      </c>
      <c r="I2942" s="46"/>
      <c r="J2942" s="46">
        <f>C2942*$J$3423</f>
        <v>0.35963505021234549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 t="shared" ref="E2990:E3038" si="0">C2990*$E$3423</f>
        <v>0.11596509642064456</v>
      </c>
      <c r="F2990" s="46">
        <f t="shared" ref="F2990:F3038" si="1">C2990*$F$3423</f>
        <v>7.6724257623304759E-2</v>
      </c>
      <c r="G2990" s="46"/>
      <c r="H2990" s="46">
        <f t="shared" ref="H2990:H3038" si="2">C2990*$H$3423</f>
        <v>7.6724257623304759E-2</v>
      </c>
      <c r="I2990" s="46"/>
      <c r="J2990" s="46">
        <f t="shared" ref="J2990:J3038" si="3">C2990*$J$3423</f>
        <v>0.26941361166725408</v>
      </c>
    </row>
    <row r="2991" spans="1:10" s="1" customFormat="1" ht="11.1" hidden="1" customHeight="1" outlineLevel="2" collapsed="1" x14ac:dyDescent="0.2">
      <c r="A2991" s="6" t="s">
        <v>6</v>
      </c>
      <c r="B2991" s="4">
        <v>3719707.64</v>
      </c>
      <c r="C2991" s="5"/>
      <c r="D2991" s="26"/>
      <c r="E2991" s="46"/>
      <c r="F2991" s="46"/>
      <c r="G2991" s="46"/>
      <c r="H2991" s="46"/>
      <c r="I2991" s="46"/>
      <c r="J2991" s="4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6"/>
      <c r="F2992" s="46"/>
      <c r="G2992" s="46"/>
      <c r="H2992" s="46"/>
      <c r="I2992" s="46"/>
      <c r="J2992" s="4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6"/>
      <c r="F2993" s="46"/>
      <c r="G2993" s="46"/>
      <c r="H2993" s="46"/>
      <c r="I2993" s="46"/>
      <c r="J2993" s="4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6"/>
      <c r="F2994" s="46"/>
      <c r="G2994" s="46"/>
      <c r="H2994" s="46"/>
      <c r="I2994" s="46"/>
      <c r="J2994" s="4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6"/>
      <c r="F2995" s="46"/>
      <c r="G2995" s="46"/>
      <c r="H2995" s="46"/>
      <c r="I2995" s="46"/>
      <c r="J2995" s="4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6"/>
      <c r="F2996" s="46"/>
      <c r="G2996" s="46"/>
      <c r="H2996" s="46"/>
      <c r="I2996" s="46"/>
      <c r="J2996" s="4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6"/>
      <c r="F2997" s="46"/>
      <c r="G2997" s="46"/>
      <c r="H2997" s="46"/>
      <c r="I2997" s="46"/>
      <c r="J2997" s="4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6"/>
      <c r="F2998" s="46"/>
      <c r="G2998" s="46"/>
      <c r="H2998" s="46"/>
      <c r="I2998" s="46"/>
      <c r="J2998" s="4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6"/>
      <c r="F2999" s="46"/>
      <c r="G2999" s="46"/>
      <c r="H2999" s="46"/>
      <c r="I2999" s="46"/>
      <c r="J2999" s="4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6"/>
      <c r="F3000" s="46"/>
      <c r="G3000" s="46"/>
      <c r="H3000" s="46"/>
      <c r="I3000" s="46"/>
      <c r="J3000" s="4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6"/>
      <c r="F3001" s="46"/>
      <c r="G3001" s="46"/>
      <c r="H3001" s="46"/>
      <c r="I3001" s="46"/>
      <c r="J3001" s="4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6"/>
      <c r="F3002" s="46"/>
      <c r="G3002" s="46"/>
      <c r="H3002" s="46"/>
      <c r="I3002" s="46"/>
      <c r="J3002" s="4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6"/>
      <c r="F3003" s="46"/>
      <c r="G3003" s="46"/>
      <c r="H3003" s="46"/>
      <c r="I3003" s="46"/>
      <c r="J3003" s="4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6"/>
      <c r="F3004" s="46"/>
      <c r="G3004" s="46"/>
      <c r="H3004" s="46"/>
      <c r="I3004" s="46"/>
      <c r="J3004" s="4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6"/>
      <c r="F3005" s="46"/>
      <c r="G3005" s="46"/>
      <c r="H3005" s="46"/>
      <c r="I3005" s="46"/>
      <c r="J3005" s="4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6"/>
      <c r="F3006" s="46"/>
      <c r="G3006" s="46"/>
      <c r="H3006" s="46"/>
      <c r="I3006" s="46"/>
      <c r="J3006" s="4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6"/>
      <c r="F3007" s="46"/>
      <c r="G3007" s="46"/>
      <c r="H3007" s="46"/>
      <c r="I3007" s="46"/>
      <c r="J3007" s="4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6"/>
      <c r="F3008" s="46"/>
      <c r="G3008" s="46"/>
      <c r="H3008" s="46"/>
      <c r="I3008" s="46"/>
      <c r="J3008" s="4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6"/>
      <c r="F3009" s="46"/>
      <c r="G3009" s="46"/>
      <c r="H3009" s="46"/>
      <c r="I3009" s="46"/>
      <c r="J3009" s="4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6"/>
      <c r="F3010" s="46"/>
      <c r="G3010" s="46"/>
      <c r="H3010" s="46"/>
      <c r="I3010" s="46"/>
      <c r="J3010" s="4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6"/>
      <c r="F3011" s="46"/>
      <c r="G3011" s="46"/>
      <c r="H3011" s="46"/>
      <c r="I3011" s="46"/>
      <c r="J3011" s="4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6"/>
      <c r="F3012" s="46"/>
      <c r="G3012" s="46"/>
      <c r="H3012" s="46"/>
      <c r="I3012" s="46"/>
      <c r="J3012" s="4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6"/>
      <c r="F3013" s="46"/>
      <c r="G3013" s="46"/>
      <c r="H3013" s="46"/>
      <c r="I3013" s="46"/>
      <c r="J3013" s="4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6"/>
      <c r="F3014" s="46"/>
      <c r="G3014" s="46"/>
      <c r="H3014" s="46"/>
      <c r="I3014" s="46"/>
      <c r="J3014" s="4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6"/>
      <c r="F3015" s="46"/>
      <c r="G3015" s="46"/>
      <c r="H3015" s="46"/>
      <c r="I3015" s="46"/>
      <c r="J3015" s="4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6"/>
      <c r="F3016" s="46"/>
      <c r="G3016" s="46"/>
      <c r="H3016" s="46"/>
      <c r="I3016" s="46"/>
      <c r="J3016" s="4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6"/>
      <c r="F3017" s="46"/>
      <c r="G3017" s="46"/>
      <c r="H3017" s="46"/>
      <c r="I3017" s="46"/>
      <c r="J3017" s="4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6"/>
      <c r="F3018" s="46"/>
      <c r="G3018" s="46"/>
      <c r="H3018" s="46"/>
      <c r="I3018" s="46"/>
      <c r="J3018" s="4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6"/>
      <c r="F3019" s="46"/>
      <c r="G3019" s="46"/>
      <c r="H3019" s="46"/>
      <c r="I3019" s="46"/>
      <c r="J3019" s="4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6"/>
      <c r="F3020" s="46"/>
      <c r="G3020" s="46"/>
      <c r="H3020" s="46"/>
      <c r="I3020" s="46"/>
      <c r="J3020" s="4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6"/>
      <c r="F3021" s="46"/>
      <c r="G3021" s="46"/>
      <c r="H3021" s="46"/>
      <c r="I3021" s="46"/>
      <c r="J3021" s="4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6"/>
      <c r="F3022" s="46"/>
      <c r="G3022" s="46"/>
      <c r="H3022" s="46"/>
      <c r="I3022" s="46"/>
      <c r="J3022" s="4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6"/>
      <c r="F3023" s="46"/>
      <c r="G3023" s="46"/>
      <c r="H3023" s="46"/>
      <c r="I3023" s="46"/>
      <c r="J3023" s="4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6"/>
      <c r="F3024" s="46"/>
      <c r="G3024" s="46"/>
      <c r="H3024" s="46"/>
      <c r="I3024" s="46"/>
      <c r="J3024" s="4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6"/>
      <c r="F3025" s="46"/>
      <c r="G3025" s="46"/>
      <c r="H3025" s="46"/>
      <c r="I3025" s="46"/>
      <c r="J3025" s="4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6"/>
      <c r="F3026" s="46"/>
      <c r="G3026" s="46"/>
      <c r="H3026" s="46"/>
      <c r="I3026" s="46"/>
      <c r="J3026" s="4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6"/>
      <c r="F3027" s="46"/>
      <c r="G3027" s="46"/>
      <c r="H3027" s="46"/>
      <c r="I3027" s="46"/>
      <c r="J3027" s="4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6"/>
      <c r="F3028" s="46"/>
      <c r="G3028" s="46"/>
      <c r="H3028" s="46"/>
      <c r="I3028" s="46"/>
      <c r="J3028" s="4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6"/>
      <c r="F3029" s="46"/>
      <c r="G3029" s="46"/>
      <c r="H3029" s="46"/>
      <c r="I3029" s="46"/>
      <c r="J3029" s="4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6"/>
      <c r="F3030" s="46"/>
      <c r="G3030" s="46"/>
      <c r="H3030" s="46"/>
      <c r="I3030" s="46"/>
      <c r="J3030" s="4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6"/>
      <c r="F3031" s="46"/>
      <c r="G3031" s="46"/>
      <c r="H3031" s="46"/>
      <c r="I3031" s="46"/>
      <c r="J3031" s="4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6"/>
      <c r="F3032" s="46"/>
      <c r="G3032" s="46"/>
      <c r="H3032" s="46"/>
      <c r="I3032" s="46"/>
      <c r="J3032" s="4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6"/>
      <c r="F3033" s="46"/>
      <c r="G3033" s="46"/>
      <c r="H3033" s="46"/>
      <c r="I3033" s="46"/>
      <c r="J3033" s="4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6"/>
      <c r="F3034" s="46"/>
      <c r="G3034" s="46"/>
      <c r="H3034" s="46"/>
      <c r="I3034" s="46"/>
      <c r="J3034" s="4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6"/>
      <c r="F3035" s="46"/>
      <c r="G3035" s="46"/>
      <c r="H3035" s="46"/>
      <c r="I3035" s="46"/>
      <c r="J3035" s="4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6"/>
      <c r="F3036" s="46"/>
      <c r="G3036" s="46"/>
      <c r="H3036" s="46"/>
      <c r="I3036" s="46"/>
      <c r="J3036" s="4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6"/>
      <c r="F3037" s="46"/>
      <c r="G3037" s="46"/>
      <c r="H3037" s="46"/>
      <c r="I3037" s="46"/>
      <c r="J3037" s="4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 t="shared" si="0"/>
        <v>0.20963247663345561</v>
      </c>
      <c r="F3038" s="46">
        <f t="shared" si="1"/>
        <v>0.1386960097467167</v>
      </c>
      <c r="G3038" s="46"/>
      <c r="H3038" s="46">
        <f t="shared" si="2"/>
        <v>0.1386960097467167</v>
      </c>
      <c r="I3038" s="46"/>
      <c r="J3038" s="46">
        <f t="shared" si="3"/>
        <v>0.48702449612688903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4.0369565985946529E-2</v>
      </c>
      <c r="F3086" s="46">
        <f>C3086*$F$3423</f>
        <v>2.6709114004542529E-2</v>
      </c>
      <c r="G3086" s="46"/>
      <c r="H3086" s="46">
        <f>C3086*$H$3423</f>
        <v>2.6709114004542529E-2</v>
      </c>
      <c r="I3086" s="46"/>
      <c r="J3086" s="46">
        <f>C3086*$J$3423</f>
        <v>9.3787793995031593E-2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2.8354742165902426E-2</v>
      </c>
      <c r="F3134" s="46">
        <f>C3134*$F$3423</f>
        <v>1.87599252699952E-2</v>
      </c>
      <c r="G3134" s="46"/>
      <c r="H3134" s="46">
        <f>C3134*$H$3423</f>
        <v>1.87599252699952E-2</v>
      </c>
      <c r="I3134" s="46"/>
      <c r="J3134" s="46">
        <f>C3134*$J$3423</f>
        <v>6.5874592705892826E-2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3.9274750728626379E-2</v>
      </c>
      <c r="F3182" s="46">
        <f>C3182*$F$3423</f>
        <v>2.5984767710310479E-2</v>
      </c>
      <c r="G3182" s="46"/>
      <c r="H3182" s="46">
        <f>C3182*$H$3423</f>
        <v>2.5984767710310479E-2</v>
      </c>
      <c r="I3182" s="46"/>
      <c r="J3182" s="46">
        <f>C3182*$J$3423</f>
        <v>9.1244286149247344E-2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8.3514308172127752E-2</v>
      </c>
      <c r="F3230" s="46">
        <f>C3230*$F$3423</f>
        <v>5.5254326458609261E-2</v>
      </c>
      <c r="G3230" s="46"/>
      <c r="H3230" s="46">
        <f>C3230*$H$3423</f>
        <v>5.5254326458609261E-2</v>
      </c>
      <c r="I3230" s="46"/>
      <c r="J3230" s="46">
        <f>C3230*$J$3423</f>
        <v>0.19402296108934627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2.2500253912851425</v>
      </c>
      <c r="F3278" s="45">
        <f>(C3279+C3327+C3375)*$F$3423</f>
        <v>1.4886507501683566</v>
      </c>
      <c r="G3278" s="45">
        <f>(C3279+C3327+C3375)*$G$3423</f>
        <v>0</v>
      </c>
      <c r="H3278" s="45">
        <f>(C3279+C3327+C3375)*$H$3423</f>
        <v>1.4886507501683566</v>
      </c>
      <c r="I3278" s="45">
        <f>(C3279+C3327+C3375)*$I$3423</f>
        <v>0</v>
      </c>
      <c r="J3278" s="45">
        <f>(C3279+C3327+C3375)*$J$3423</f>
        <v>5.227326891621856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0.24377284078652303</v>
      </c>
      <c r="F3279" s="46">
        <f>C3279*$F$3423</f>
        <v>0.16128378982437006</v>
      </c>
      <c r="G3279" s="46"/>
      <c r="H3279" s="46">
        <f>C3279*$H$3423</f>
        <v>0.16128378982437006</v>
      </c>
      <c r="I3279" s="46"/>
      <c r="J3279" s="46">
        <f>C3279*$J$3423</f>
        <v>0.56634042043526323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1.9150726313035282</v>
      </c>
      <c r="F3327" s="46">
        <f>C3327*$F$3423</f>
        <v>1.2670409499639284</v>
      </c>
      <c r="G3327" s="46"/>
      <c r="H3327" s="46">
        <f>C3327*$H$3423</f>
        <v>1.2670409499639284</v>
      </c>
      <c r="I3327" s="46"/>
      <c r="J3327" s="46">
        <f>C3327*$J$3423</f>
        <v>4.4491545312313852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9.1179919195091316E-2</v>
      </c>
      <c r="F3375" s="46">
        <f>C3375*$F$3423</f>
        <v>6.032601038005856E-2</v>
      </c>
      <c r="G3375" s="46"/>
      <c r="H3375" s="46">
        <f>C3375*$H$3423</f>
        <v>6.032601038005856E-2</v>
      </c>
      <c r="I3375" s="46"/>
      <c r="J3375" s="46">
        <f>C3375*$J$3423</f>
        <v>0.21183193995520844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13.1523275</v>
      </c>
      <c r="F3423" s="34">
        <v>8.7017783333333334</v>
      </c>
      <c r="G3423" s="34">
        <v>0</v>
      </c>
      <c r="H3423" s="34">
        <v>8.7017783333333334</v>
      </c>
      <c r="I3423" s="34">
        <v>0</v>
      </c>
      <c r="J3423" s="34">
        <f>I3423+E3423+F3423+G3423+H3423</f>
        <v>30.555884166666669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4">F3423-(SUM(F4:F3375)-F4-F917-F1158-F1639-F1688-F1737-F1786-F1979-F2268-F2749-F3278)</f>
        <v>0</v>
      </c>
      <c r="G3424" s="42">
        <f t="shared" si="4"/>
        <v>0</v>
      </c>
      <c r="H3424" s="42">
        <f t="shared" si="4"/>
        <v>0</v>
      </c>
      <c r="I3424" s="42">
        <f t="shared" si="4"/>
        <v>0</v>
      </c>
      <c r="J3424" s="42">
        <f t="shared" si="4"/>
        <v>0</v>
      </c>
    </row>
    <row r="3425" spans="1:8" ht="29.25" customHeight="1" x14ac:dyDescent="0.2"/>
    <row r="3426" spans="1:8" ht="11.45" customHeight="1" x14ac:dyDescent="0.2">
      <c r="A3426" s="14"/>
      <c r="B3426" s="78"/>
      <c r="C3426" s="78"/>
      <c r="E3426" s="2">
        <v>13.1523275</v>
      </c>
      <c r="F3426" s="2">
        <v>8.7017783333333334</v>
      </c>
      <c r="G3426" s="2">
        <v>0</v>
      </c>
      <c r="H3426" s="2">
        <v>8.7017783333333334</v>
      </c>
    </row>
    <row r="3427" spans="1:8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4" t="s">
        <v>0</v>
      </c>
      <c r="B1" s="84"/>
      <c r="C1" s="84"/>
      <c r="D1" s="84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5" t="s">
        <v>145</v>
      </c>
      <c r="F3" s="86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0.43151841164667065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1.3006275935265437E-2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1.8935361950234646E-2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2.9568402091382021E-2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2.7956688139305044E-2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2.7810299496522483E-2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3.9613706650941639E-2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1.2397511660871881E-2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8.1680975527252033E-3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1.1109112514078978E-2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9.1371552223708467E-3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1.7978014357841198E-2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6.3495556356953253E-2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4.6266035015922356E-3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2.9004318987669749E-2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3.1423985722870577E-2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1.3336839882627018E-2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1.4242885251487878E-2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4.0973214595206066E-2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1.8734381776724464E-2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0.30172015011244951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6.3953235030255184E-2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1.4205381403949712E-2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7.6495271959011917E-3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2.5281667333000919E-2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0.19063033914934255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0.43434646924393383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4.2383944021110169E-2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5.7104594178416755E-2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8.4506908372223008E-2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6.9290421815323688E-2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1.7825814692733994E-2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8.2648514117618782E-2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5.2362578519793229E-2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4.6135229884920071E-3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1.5096660147000701E-2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8.5135103912215033E-3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0.13904128025984641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0.13904128025984641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0.25650610078391356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0.25650610078391356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0.32625108389552038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0.32625108389552038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0.45684226966557812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0.3256632699660042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6.3449223786047282E-2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6.4308528739508097E-2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3.4212471740184629E-3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0.71707554267081397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2.1486256677618124E-2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0.15788334201478263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0.40131303741506447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1.6320348910476779E-2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1.9817592051635399E-2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0.10025496560123652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0.41198968710133888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6.0321694181551602E-2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2.0464634729892853E-2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1.9572000676496681E-2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6.8934653339387825E-3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5.3433342682191048E-3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0.15626532257789938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3.635978159801518E-2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4.8129146795166874E-2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3.1872089191153322E-2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2.6768217749005032E-2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0.33006022828985659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1.0224965717662562E-2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6.2079317548248934E-2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1.5609478786529227E-2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7.6220983478756249E-3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5.4031410614472968E-2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4.0476581658341011E-2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7.3170344531216708E-2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1.4090636618925411E-2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9.8969696236551035E-3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1.3708501127027282E-2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2.914992371590179E-2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0.78535127633007773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8.5086733859903757E-2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0.66843900565939263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3.1825536810781485E-2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4.5907024999999999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4.5907024999999999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4" t="s">
        <v>0</v>
      </c>
      <c r="B1" s="84"/>
      <c r="C1" s="84"/>
      <c r="D1" s="84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5" t="s">
        <v>145</v>
      </c>
      <c r="F3" s="86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1.1945622297843173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3.6004966562452029E-2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5.2418315377853089E-2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8.1853509329195953E-2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7.7391839652065225E-2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7.6986595428834681E-2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0.10966168874786593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3.4319738796022362E-2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2.2611551586977405E-2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3.0753093860127149E-2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2.5294171052098493E-2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4.9768112643086448E-2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0.17577324938168273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1.2807717228332991E-2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8.0291971392534467E-2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8.6990277681497988E-2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3.6920058932531211E-2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3.9428242933260242E-2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0.11342518248875355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5.1861946709145297E-2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0.83524476722514251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0.1770402304461012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3.9324421917675476E-2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2.1176005512862351E-2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6.9986642717584077E-2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0.52771746663091934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1.2023910748536473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0.11733047144780313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0.15808129968867429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0.23393847903750409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0.19181503859951832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4.9346781903966665E-2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0.22879393010359644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0.14495408971118742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1.2771506752779686E-2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4.1791727816850234E-2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2.3567749791767151E-2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0.38490469304764319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0.38490469304764319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0.7100797820803173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0.7100797820803173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0.90315317198306178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0.90315317198306178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1.2646656679814738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0.90152594056166868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0.17564498801966605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0.17802378163209562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9.4709577680434105E-3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1.9850632929146672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5.9479897018970489E-2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0.4370647276978914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1.1109454055197676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4.5179236526575711E-2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5.4860572136007479E-2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0.27753345401545426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1.1405013227451606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0.16698712166396137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5.6651765104009322E-2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5.4180707331208097E-2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1.9083017312812589E-2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1.4791826085866188E-2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0.432585602696059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0.10065392485676783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0.13323478062930727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8.8230751931955259E-2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7.4101825133213409E-2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0.91369793646693387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2.8305531160418639E-2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0.17185270892831694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4.3211351547787935E-2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2.1100074880533587E-2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0.14957387819379003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0.11205036525631615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0.20255573703971141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3.9006776638690288E-2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2.7397547318146542E-2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3.7948919979597547E-2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8.0695045523624886E-2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2.1740693942509681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0.23554359624399029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1.8504239159303937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8.8101882076584453E-2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12.708333333333334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12.708333333333334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СВОД</vt:lpstr>
      <vt:lpstr>меропр. №1</vt:lpstr>
      <vt:lpstr>меропр. №2</vt:lpstr>
      <vt:lpstr>меропр. №3</vt:lpstr>
      <vt:lpstr>меропр. №4</vt:lpstr>
      <vt:lpstr>меропр. №5</vt:lpstr>
      <vt:lpstr>меропр. №6</vt:lpstr>
      <vt:lpstr>меропр. №7</vt:lpstr>
      <vt:lpstr>меропр. №8</vt:lpstr>
      <vt:lpstr>'меропр. №1'!Заголовки_для_печати</vt:lpstr>
      <vt:lpstr>'меропр. №2'!Заголовки_для_печати</vt:lpstr>
      <vt:lpstr>'меропр. №3'!Заголовки_для_печати</vt:lpstr>
      <vt:lpstr>'меропр. №4'!Заголовки_для_печати</vt:lpstr>
      <vt:lpstr>'меропр. №5'!Заголовки_для_печати</vt:lpstr>
      <vt:lpstr>'меропр. №6'!Заголовки_для_печати</vt:lpstr>
      <vt:lpstr>'меропр. №7'!Заголовки_для_печати</vt:lpstr>
      <vt:lpstr>'меропр. №8'!Заголовки_для_печати</vt:lpstr>
      <vt:lpstr>СВОД!Заголовки_для_печати</vt:lpstr>
      <vt:lpstr>'меропр. №1'!Область_печати</vt:lpstr>
      <vt:lpstr>'меропр. №2'!Область_печати</vt:lpstr>
      <vt:lpstr>'меропр. №3'!Область_печати</vt:lpstr>
      <vt:lpstr>'меропр. №4'!Область_печати</vt:lpstr>
      <vt:lpstr>'меропр. №5'!Область_печати</vt:lpstr>
      <vt:lpstr>'меропр. №6'!Область_печати</vt:lpstr>
      <vt:lpstr>'меропр. №7'!Область_печати</vt:lpstr>
      <vt:lpstr>'меропр. №8'!Область_печати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Дудаков С. В.</dc:creator>
  <cp:lastModifiedBy>Dell</cp:lastModifiedBy>
  <dcterms:created xsi:type="dcterms:W3CDTF">2024-09-17T09:52:03Z</dcterms:created>
  <dcterms:modified xsi:type="dcterms:W3CDTF">2025-04-11T10:30:59Z</dcterms:modified>
</cp:coreProperties>
</file>